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filterPrivacy="1"/>
  <xr:revisionPtr revIDLastSave="0" documentId="8_{C82C90FC-096E-4DAD-96B0-57FBEC17F40C}" xr6:coauthVersionLast="36" xr6:coauthVersionMax="36" xr10:uidLastSave="{00000000-0000-0000-0000-000000000000}"/>
  <bookViews>
    <workbookView xWindow="0" yWindow="0" windowWidth="19200" windowHeight="5970" tabRatio="847" firstSheet="6" activeTab="6" xr2:uid="{00000000-000D-0000-FFFF-FFFF00000000}"/>
  </bookViews>
  <sheets>
    <sheet name="NOTICE" sheetId="1" r:id="rId1"/>
    <sheet name="1. NOTE PRESENTATION" sheetId="17" r:id="rId2"/>
    <sheet name="2. 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PEDAGOGIQUE'!$A$2:$J$21</definedName>
    <definedName name="_xlnm.Print_Area" localSheetId="0">NOTICE!$A$1:$T$30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B52" i="13" l="1"/>
  <c r="B17" i="13"/>
  <c r="G52" i="13"/>
  <c r="E52" i="13"/>
  <c r="K36" i="13"/>
  <c r="L36" i="13"/>
  <c r="K37" i="13"/>
  <c r="L37" i="13"/>
  <c r="K38" i="13"/>
  <c r="L38" i="13"/>
  <c r="K39" i="13"/>
  <c r="L39" i="13"/>
  <c r="K40" i="13"/>
  <c r="L40" i="13"/>
  <c r="K41" i="13"/>
  <c r="L41" i="13"/>
  <c r="K42" i="13"/>
  <c r="L42" i="13"/>
  <c r="K43" i="13"/>
  <c r="L43" i="13"/>
  <c r="K44" i="13"/>
  <c r="L44" i="13"/>
  <c r="K45" i="13"/>
  <c r="L45" i="13"/>
  <c r="K46" i="13"/>
  <c r="L46" i="13"/>
  <c r="K47" i="13"/>
  <c r="L47" i="13"/>
  <c r="K48" i="13"/>
  <c r="L48" i="13"/>
  <c r="K49" i="13"/>
  <c r="L49" i="13"/>
  <c r="K50" i="13"/>
  <c r="L50" i="13"/>
  <c r="K51" i="13"/>
  <c r="L51" i="13"/>
  <c r="L35" i="13"/>
  <c r="K35" i="13"/>
  <c r="B30" i="13"/>
  <c r="I17" i="13"/>
  <c r="E17" i="13"/>
  <c r="G17" i="13"/>
  <c r="I30" i="13"/>
  <c r="G30" i="13"/>
  <c r="E30" i="13"/>
  <c r="K23" i="13"/>
  <c r="L23" i="13"/>
  <c r="K24" i="13"/>
  <c r="L24" i="13"/>
  <c r="K25" i="13"/>
  <c r="L25" i="13"/>
  <c r="K26" i="13"/>
  <c r="L26" i="13"/>
  <c r="K27" i="13"/>
  <c r="L27" i="13"/>
  <c r="K28" i="13"/>
  <c r="L28" i="13"/>
  <c r="K29" i="13"/>
  <c r="L29" i="13"/>
  <c r="L22" i="13"/>
  <c r="K22" i="13"/>
  <c r="L6" i="13"/>
  <c r="L7" i="13"/>
  <c r="L8" i="13"/>
  <c r="L9" i="13"/>
  <c r="L10" i="13"/>
  <c r="L11" i="13"/>
  <c r="L12" i="13"/>
  <c r="L13" i="13"/>
  <c r="L14" i="13"/>
  <c r="L15" i="13"/>
  <c r="L16" i="13"/>
  <c r="L5" i="13"/>
  <c r="K5" i="13"/>
  <c r="K6" i="13"/>
  <c r="K7" i="13"/>
  <c r="K8" i="13"/>
  <c r="K9" i="13"/>
  <c r="K10" i="13"/>
  <c r="K11" i="13"/>
  <c r="K12" i="13"/>
  <c r="K13" i="13"/>
  <c r="K14" i="13"/>
  <c r="K15" i="13"/>
  <c r="K16" i="13"/>
  <c r="K63" i="13"/>
  <c r="L63" i="13"/>
  <c r="K64" i="13"/>
  <c r="L64" i="13"/>
  <c r="E65" i="13"/>
  <c r="G65" i="13"/>
  <c r="I65" i="13"/>
  <c r="K65" i="13"/>
  <c r="L65" i="13"/>
  <c r="K70" i="13"/>
  <c r="L70" i="13"/>
  <c r="K71" i="13"/>
  <c r="L71" i="13"/>
  <c r="E72" i="13"/>
  <c r="G72" i="13"/>
  <c r="I72" i="13"/>
  <c r="K72" i="13"/>
  <c r="L72" i="13"/>
  <c r="I58" i="13"/>
  <c r="G58" i="13"/>
  <c r="G74" i="13" s="1"/>
  <c r="E58" i="13"/>
  <c r="E74" i="13" s="1"/>
  <c r="B58" i="13"/>
  <c r="K57" i="13"/>
  <c r="K58" i="13" s="1"/>
  <c r="L57" i="13"/>
  <c r="L58" i="13" s="1"/>
  <c r="K35" i="6"/>
  <c r="E18" i="6"/>
  <c r="E37" i="6" s="1"/>
  <c r="E27" i="18"/>
  <c r="D27" i="18"/>
  <c r="C27" i="18"/>
  <c r="E26" i="18"/>
  <c r="D26" i="18"/>
  <c r="C26" i="18"/>
  <c r="C22" i="4"/>
  <c r="C54" i="18"/>
  <c r="F48" i="18"/>
  <c r="F47" i="18"/>
  <c r="F46" i="18"/>
  <c r="F45" i="18"/>
  <c r="G46" i="18"/>
  <c r="H46" i="18"/>
  <c r="G47" i="18"/>
  <c r="H47" i="18" s="1"/>
  <c r="G48" i="18"/>
  <c r="H48" i="18" s="1"/>
  <c r="F27" i="18" l="1"/>
  <c r="G27" i="18"/>
  <c r="F26" i="18"/>
  <c r="G26" i="18"/>
  <c r="H35" i="18"/>
  <c r="F44" i="18" l="1"/>
  <c r="F42" i="18"/>
  <c r="G44" i="18" l="1"/>
  <c r="G45" i="18"/>
  <c r="F43" i="18" l="1"/>
  <c r="F49" i="18" s="1"/>
  <c r="G43" i="18" l="1"/>
  <c r="H27" i="18"/>
  <c r="H26" i="18"/>
  <c r="C44" i="18" l="1"/>
  <c r="E22" i="18"/>
  <c r="I52" i="13"/>
  <c r="K52" i="13"/>
  <c r="D23" i="18"/>
  <c r="E23" i="18"/>
  <c r="K30" i="13"/>
  <c r="F52" i="18"/>
  <c r="H45" i="18"/>
  <c r="H43" i="18"/>
  <c r="G42" i="18"/>
  <c r="H42" i="18" s="1"/>
  <c r="E24" i="18" l="1"/>
  <c r="I74" i="13"/>
  <c r="D24" i="18"/>
  <c r="E25" i="18"/>
  <c r="D25" i="18"/>
  <c r="L52" i="13"/>
  <c r="D22" i="18"/>
  <c r="D21" i="18" s="1"/>
  <c r="L30" i="13"/>
  <c r="G23" i="18" s="1"/>
  <c r="H23" i="18" s="1"/>
  <c r="K17" i="13"/>
  <c r="K74" i="13" s="1"/>
  <c r="E21" i="18"/>
  <c r="L17" i="13"/>
  <c r="L74" i="13" s="1"/>
  <c r="G24" i="18" l="1"/>
  <c r="H24" i="18" s="1"/>
  <c r="G25" i="18"/>
  <c r="H25" i="18" s="1"/>
  <c r="G22" i="18"/>
  <c r="G21" i="18" s="1"/>
  <c r="H22" i="18" l="1"/>
  <c r="H21" i="18"/>
  <c r="C42" i="18" s="1"/>
  <c r="H44" i="18"/>
  <c r="C47" i="18" l="1"/>
  <c r="C48" i="18" s="1"/>
  <c r="H49" i="18"/>
  <c r="H50" i="18" s="1"/>
  <c r="C23" i="18"/>
  <c r="F23" i="18" s="1"/>
  <c r="C25" i="18"/>
  <c r="F25" i="18" s="1"/>
  <c r="C24" i="18" l="1"/>
  <c r="F24" i="18" s="1"/>
  <c r="C22" i="18"/>
  <c r="F22" i="18" s="1"/>
  <c r="F21" i="18" s="1"/>
  <c r="C21" i="18" l="1"/>
  <c r="H30" i="18"/>
  <c r="C37" i="18" l="1"/>
  <c r="C38" i="18" s="1"/>
  <c r="G4" i="18"/>
  <c r="C43" i="18"/>
  <c r="C45" i="18" s="1"/>
  <c r="C46" i="18" l="1"/>
  <c r="C50" i="18" s="1"/>
  <c r="C55" i="18"/>
  <c r="C56" i="18" s="1"/>
  <c r="C49" i="18"/>
  <c r="C52"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31"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32"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33"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34"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<sst xmlns="http://schemas.openxmlformats.org/spreadsheetml/2006/main" count="953" uniqueCount="616">
  <si>
    <t>Note de présentation du projet en vue de la création, de la modification 
ou du renouvellement d’une formation d’établissement diplômante</t>
  </si>
  <si>
    <r>
      <rPr>
        <b/>
        <sz val="11"/>
        <color rgb="FF000000"/>
        <rFont val="Calibri"/>
        <family val="2"/>
        <scheme val="minor"/>
      </rPr>
      <t>Intitulé de la formation :</t>
    </r>
    <r>
      <rPr>
        <sz val="11"/>
        <color rgb="FF000000"/>
        <rFont val="Calibri"/>
        <family val="2"/>
        <scheme val="minor"/>
      </rPr>
      <t xml:space="preserve"> Master of Science Data Science and Artificial Intelligence (MSc DSAI)</t>
    </r>
  </si>
  <si>
    <r>
      <t>Objet du projet de formation :</t>
    </r>
    <r>
      <rPr>
        <sz val="11"/>
        <color theme="1"/>
        <rFont val="Calibri"/>
        <family val="2"/>
        <scheme val="minor"/>
      </rPr>
      <t xml:space="preserve">                     </t>
    </r>
  </si>
  <si>
    <t>Modification</t>
  </si>
  <si>
    <t xml:space="preserve">Composante : </t>
  </si>
  <si>
    <t>UCA IDEX</t>
  </si>
  <si>
    <t>Secteur disciplinaire :</t>
  </si>
  <si>
    <t>42 - MATHÉMATIQUES ET INFORMATIQUE</t>
  </si>
  <si>
    <r>
      <rPr>
        <b/>
        <sz val="11"/>
        <color rgb="FF000000"/>
        <rFont val="Calibri"/>
        <family val="2"/>
        <scheme val="minor"/>
      </rPr>
      <t xml:space="preserve">Responsable de la formation (Nom Prénom) : </t>
    </r>
    <r>
      <rPr>
        <sz val="11"/>
        <color rgb="FF000000"/>
        <rFont val="Calibri"/>
        <family val="2"/>
        <scheme val="minor"/>
      </rPr>
      <t>RIVEILL Michel</t>
    </r>
  </si>
  <si>
    <r>
      <rPr>
        <b/>
        <sz val="11"/>
        <color rgb="FF000000"/>
        <rFont val="Calibri"/>
        <family val="2"/>
        <scheme val="minor"/>
      </rPr>
      <t>Fonction :</t>
    </r>
    <r>
      <rPr>
        <sz val="11"/>
        <color rgb="FF000000"/>
        <rFont val="Calibri"/>
        <family val="2"/>
        <scheme val="minor"/>
      </rPr>
      <t xml:space="preserve"> Enseignant-chercheur
</t>
    </r>
    <r>
      <rPr>
        <b/>
        <sz val="11"/>
        <color rgb="FF000000"/>
        <rFont val="Calibri"/>
        <family val="2"/>
        <scheme val="minor"/>
      </rPr>
      <t>Grade :</t>
    </r>
  </si>
  <si>
    <r>
      <rPr>
        <b/>
        <sz val="11"/>
        <color rgb="FF000000"/>
        <rFont val="Calibri"/>
        <family val="2"/>
      </rPr>
      <t xml:space="preserve">Téléphone :  </t>
    </r>
    <r>
      <rPr>
        <sz val="11"/>
        <color rgb="FF000000"/>
        <rFont val="Calibri"/>
        <family val="2"/>
      </rPr>
      <t xml:space="preserve">04 89 15 41 70
</t>
    </r>
    <r>
      <rPr>
        <b/>
        <sz val="11"/>
        <color rgb="FF000000"/>
        <rFont val="Calibri"/>
        <family val="2"/>
      </rPr>
      <t>Mail :</t>
    </r>
    <r>
      <rPr>
        <sz val="11"/>
        <color rgb="FF000000"/>
        <rFont val="Calibri"/>
        <family val="2"/>
      </rPr>
      <t xml:space="preserve"> michel.riveill@univ-cotedazur.fr </t>
    </r>
  </si>
  <si>
    <r>
      <rPr>
        <b/>
        <sz val="11"/>
        <color rgb="FF000000"/>
        <rFont val="Calibri"/>
        <family val="2"/>
      </rPr>
      <t>Etude du marché / Opportunité économique et/ou pédagogique de l’action de formation (Contexte et enjeux de la formation, besoin et identification de la demande du marché, ancrage territorial, offres concurrentes…)²</t>
    </r>
    <r>
      <rPr>
        <sz val="11"/>
        <color rgb="FF000000"/>
        <rFont val="Calibri"/>
        <family val="2"/>
      </rPr>
      <t xml:space="preserve"> </t>
    </r>
    <r>
      <rPr>
        <i/>
        <sz val="9"/>
        <color rgb="FF000000"/>
        <rFont val="Calibri"/>
        <family val="2"/>
      </rPr>
      <t>en 3 lignes maximum</t>
    </r>
    <r>
      <rPr>
        <sz val="9"/>
        <color rgb="FF000000"/>
        <rFont val="Calibri"/>
        <family val="2"/>
      </rPr>
      <t xml:space="preserve"> </t>
    </r>
    <r>
      <rPr>
        <sz val="11"/>
        <color rgb="FF000000"/>
        <rFont val="Calibri"/>
        <family val="2"/>
      </rPr>
      <t xml:space="preserve">: Le MSc DSAI est labelisé par l'Institut 3IA Côte d'Azur et un nombre important de chairs du 3IA donnent des cours dans le MSc DSAI. Les étudiants peuvent faire leur stage dans des laboratoires (CNRS, INRIA, I3S) géographiquement situés à côté du campus (Sophia Antipolis) et dans lesquels leurs professeurs sont affiliés. Le MSc DSAI s'inscrit parfaitement dans l'écosystème et contribue à la formation des futurs talents internationaux en IA, renforçant les liens entre recherche et entreprise. </t>
    </r>
  </si>
  <si>
    <r>
      <rPr>
        <b/>
        <sz val="11"/>
        <color rgb="FF000000"/>
        <rFont val="Calibri"/>
        <family val="2"/>
        <scheme val="minor"/>
      </rPr>
      <t xml:space="preserve">Public visé : </t>
    </r>
    <r>
      <rPr>
        <sz val="11"/>
        <color rgb="FF000000"/>
        <rFont val="Calibri"/>
        <family val="2"/>
        <scheme val="minor"/>
      </rPr>
      <t>Etudiants possédant une licence en mathématiques ou informatique</t>
    </r>
  </si>
  <si>
    <t>Cycle du diplôme</t>
  </si>
  <si>
    <t>Master</t>
  </si>
  <si>
    <t>Niveau d'entrée minimal (bac, bac+1, bac+2 …) :</t>
  </si>
  <si>
    <t>Bac+3</t>
  </si>
  <si>
    <t>Niveau estimé de sortie  bac, bac+1, bac+2 ...) :</t>
  </si>
  <si>
    <t>Bac+5</t>
  </si>
  <si>
    <r>
      <rPr>
        <b/>
        <sz val="11"/>
        <color rgb="FF000000"/>
        <rFont val="Calibri"/>
        <family val="2"/>
      </rPr>
      <t>Prérequis :</t>
    </r>
    <r>
      <rPr>
        <sz val="11"/>
        <color rgb="FF000000"/>
        <rFont val="Calibri"/>
        <family val="2"/>
      </rPr>
      <t xml:space="preserve"> Solides connaissances en statistiques, probabilités, algorithmes et programmation</t>
    </r>
  </si>
  <si>
    <r>
      <rPr>
        <b/>
        <sz val="11"/>
        <color rgb="FF000000"/>
        <rFont val="Calibri"/>
        <family val="2"/>
        <scheme val="minor"/>
      </rPr>
      <t xml:space="preserve">Objectif pédagogique exprimé en compétences/métiers : </t>
    </r>
    <r>
      <rPr>
        <sz val="11"/>
        <color rgb="FF000000"/>
        <rFont val="Calibri"/>
        <family val="2"/>
        <scheme val="minor"/>
      </rPr>
      <t xml:space="preserve">Les étudiants reçoivent une base théorique approfondie, ainsi que l'apprentissage des compétences techniques et pratiques de la science des données et de l'intelligence artificielle leur permettant d'appliquer des méthodes avancées de la science des données pour enquêter sur des questions du monde réel. Futures carrières : Analyste des données, Ingénieur Machine Learning, Ingénieur Big Data, etc. </t>
    </r>
  </si>
  <si>
    <t>Modalités pédagogiques (Synchrone/asychrone)</t>
  </si>
  <si>
    <t>Synchrone</t>
  </si>
  <si>
    <t>Modalités pédagogiques (Présentiel/Distanciel/Hybride)</t>
  </si>
  <si>
    <t>Présentiel</t>
  </si>
  <si>
    <t>Aspect formation continue² :</t>
  </si>
  <si>
    <t xml:space="preserve">*- Souhait d’ouvrir la formation à la formation continue :  </t>
  </si>
  <si>
    <t>Oui</t>
  </si>
  <si>
    <t xml:space="preserve">*- Souhait d’enregistrer la formation au RNCP ou RSCH :  </t>
  </si>
  <si>
    <r>
      <rPr>
        <b/>
        <sz val="11"/>
        <color rgb="FF000000"/>
        <rFont val="Calibri"/>
        <family val="2"/>
        <scheme val="minor"/>
      </rPr>
      <t xml:space="preserve">Logistique (lieu de la formation, capacité salle, spécificités salles) :  </t>
    </r>
    <r>
      <rPr>
        <sz val="11"/>
        <color rgb="FF000000"/>
        <rFont val="Calibri"/>
        <family val="2"/>
        <scheme val="minor"/>
      </rPr>
      <t xml:space="preserve">Campus des Lucioles, 1645 route des Lucioles, 06410 BIOT
Salle 352 (MSc 1) + salle 281 (MSc 2). Capacité de 25 personnes par salle. Ecrans interactifs de 86 pouces dans chaque salle. </t>
    </r>
  </si>
  <si>
    <r>
      <rPr>
        <b/>
        <sz val="11"/>
        <color rgb="FF000000"/>
        <rFont val="Calibri"/>
        <family val="2"/>
        <scheme val="minor"/>
      </rPr>
      <t xml:space="preserve">Langue(s) d’enseignement : </t>
    </r>
    <r>
      <rPr>
        <sz val="11"/>
        <color rgb="FF000000"/>
        <rFont val="Calibri"/>
        <family val="2"/>
        <scheme val="minor"/>
      </rPr>
      <t>Anglais</t>
    </r>
  </si>
  <si>
    <r>
      <rPr>
        <b/>
        <sz val="11"/>
        <color rgb="FF000000"/>
        <rFont val="Calibri"/>
        <family val="2"/>
        <scheme val="minor"/>
      </rPr>
      <t xml:space="preserve">Nombre visé de participants par session : </t>
    </r>
    <r>
      <rPr>
        <sz val="11"/>
        <color rgb="FF000000"/>
        <rFont val="Calibri"/>
        <family val="2"/>
        <scheme val="minor"/>
      </rPr>
      <t>25 par année d'étude, soit 50 au total par année universitaire (MSc 1 + MSc 2).</t>
    </r>
  </si>
  <si>
    <r>
      <rPr>
        <b/>
        <sz val="11"/>
        <color rgb="FF000000"/>
        <rFont val="Calibri"/>
        <family val="2"/>
      </rPr>
      <t>Nombre de sessions par an et périodes de l’année :</t>
    </r>
    <r>
      <rPr>
        <sz val="11"/>
        <color rgb="FF000000"/>
        <rFont val="Calibri"/>
        <family val="2"/>
      </rPr>
      <t xml:space="preserve"> 1 session par an, avec rentrée en septembre</t>
    </r>
  </si>
  <si>
    <t>Durée de la formation</t>
  </si>
  <si>
    <t>2 ans</t>
  </si>
  <si>
    <r>
      <rPr>
        <b/>
        <sz val="11"/>
        <color rgb="FF000000"/>
        <rFont val="Calibri"/>
        <family val="2"/>
        <scheme val="minor"/>
      </rPr>
      <t xml:space="preserve">Rythme de la formation (journée, soir, samedi, alternance, séquences de cours groupés, cours du soir, séance de regroupement…) :
</t>
    </r>
    <r>
      <rPr>
        <sz val="11"/>
        <color rgb="FF000000"/>
        <rFont val="Calibri"/>
        <family val="2"/>
        <scheme val="minor"/>
      </rPr>
      <t>MSc 1 : Formation en journée (9h - 17h30) du lundi au vendredi
MSc 2 : Formation en journée (9h - 17h30) lundi, mardi et mercredi. Jeudi et vendredi sont réservés à l'alternance ou au projet de recherche</t>
    </r>
  </si>
  <si>
    <t>Stage</t>
  </si>
  <si>
    <r>
      <rPr>
        <b/>
        <sz val="11"/>
        <color rgb="FF000000"/>
        <rFont val="Calibri"/>
        <family val="2"/>
        <scheme val="minor"/>
      </rPr>
      <t xml:space="preserve">Durée du stage : </t>
    </r>
    <r>
      <rPr>
        <sz val="11"/>
        <color rgb="FF000000"/>
        <rFont val="Calibri"/>
        <family val="2"/>
        <scheme val="minor"/>
      </rPr>
      <t>4 à 5 mois en MSc 1 et 6 mois en MSc 2</t>
    </r>
  </si>
  <si>
    <r>
      <rPr>
        <b/>
        <sz val="11"/>
        <color rgb="FF000000"/>
        <rFont val="Calibri"/>
        <family val="2"/>
        <scheme val="minor"/>
      </rPr>
      <t xml:space="preserve">Partenariat public ou privé financier : </t>
    </r>
    <r>
      <rPr>
        <sz val="11"/>
        <color rgb="FF000000"/>
        <rFont val="Calibri"/>
        <family val="2"/>
        <scheme val="minor"/>
      </rPr>
      <t>N/A</t>
    </r>
  </si>
  <si>
    <r>
      <rPr>
        <b/>
        <sz val="11"/>
        <color rgb="FF000000"/>
        <rFont val="Calibri"/>
        <family val="2"/>
        <scheme val="minor"/>
      </rPr>
      <t xml:space="preserve">Partenariat public ou privé académique : 
</t>
    </r>
    <r>
      <rPr>
        <sz val="11"/>
        <color rgb="FF000000"/>
        <rFont val="Calibri"/>
        <family val="2"/>
        <scheme val="minor"/>
      </rPr>
      <t>Co-diplomation avec l'Université de Laval - Programme labellisé par le 3IA Côte d'Azur
Colombie - Université de Santander</t>
    </r>
  </si>
  <si>
    <t>Informations complémentaires :</t>
  </si>
  <si>
    <t>1. Avis COPIL composante (avec soutenabilité du site) :</t>
  </si>
  <si>
    <r>
      <rPr>
        <b/>
        <sz val="11"/>
        <color rgb="FF000000"/>
        <rFont val="Calibri"/>
        <family val="2"/>
        <scheme val="minor"/>
      </rPr>
      <t xml:space="preserve">Arguments (alignement stratégique, intérêt financier, intérêt d’image, intérêt pour l’insertion professionnelle des étudiants, ...) : </t>
    </r>
    <r>
      <rPr>
        <sz val="11"/>
        <color rgb="FF000000"/>
        <rFont val="Calibri"/>
        <family val="2"/>
        <scheme val="minor"/>
      </rPr>
      <t xml:space="preserve">Avis très favorable, programme stratégique IDEX/3IA Côte d'Azur (Axe IA santé)/UniCA 
</t>
    </r>
    <r>
      <rPr>
        <b/>
        <sz val="11"/>
        <color rgb="FF000000"/>
        <rFont val="Calibri"/>
        <family val="2"/>
        <scheme val="minor"/>
      </rPr>
      <t xml:space="preserve">
Date COPIL composante : 20 mars 2024</t>
    </r>
  </si>
  <si>
    <r>
      <rPr>
        <b/>
        <sz val="11"/>
        <color rgb="FF000000"/>
        <rFont val="Calibri"/>
        <family val="2"/>
        <scheme val="minor"/>
      </rPr>
      <t>2.</t>
    </r>
    <r>
      <rPr>
        <b/>
        <sz val="7"/>
        <color rgb="FF000000"/>
        <rFont val="Times New Roman"/>
        <family val="1"/>
      </rPr>
      <t> </t>
    </r>
    <r>
      <rPr>
        <b/>
        <sz val="11"/>
        <color rgb="FF000000"/>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</si>
  <si>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</si>
  <si>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</si>
  <si>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</si>
  <si>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</si>
  <si>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</si>
  <si>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</si>
  <si>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</si>
  <si>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Le MSc DSAI forme les étudiants aux techniques de l'intelligence artificielle et de la science des données afin que ces derniers puissent prétendre à des postes tels qu'analyste des données, scientifique des données, ingénieur en apprentissage automatique, architecte Big Data.
A la fin du MSc, les étudiants seront capables, entre autres, de : 
- Produire des solutions informatiques intégrant l’intelligence artificielle,
- Concevoir et déployer des modèles et algorithmes d’analyse, de gestion et de traitement des données,
- Développer une solution d’apprentissage automatique,
- Optimiser le traitement et la visualisation des données nécessaires à la prise de décision.</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</si>
  <si>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</si>
  <si>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</si>
  <si>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Durant la première année du MSc DSAI, les étudiants suivent la totalité des cours (pas de cours optionnels). Ils bénéficient de 2 semaines de remise à niveau, puis les cours débutent, offrant aux étudiants les concepts clés du domaine. Durant le second semestre, les MSc 1 vont suivre le cours "Case Studies" leur permettant de travailler sur un sujet proposé directement par une entreprise avec des données réelles.
C'est lors de la deuxième année que les étudiants vont pouvoir choisir un parcours afin d'apporter une coloration à leur apprentissage et d'opérer une spécialisation après avoir suivi tous les cours fondateurs du MSc 1. Les MSc 2 vont donc pouvoir choisir entre un parcours "Eléments fondateurs en IA" et un parcours "IA et santé". Ces 2 spécialisations font résonnance aux axes de recherches mis en place par l'Institut 3IA Côte d'Azur qui a labelisé le MSc DSAI comme formation d'excellence.
Aussi, l'équipe pédagogique du MSc DSAI est variée : enseignants-chercheurs affiliés à plusieurs laboratoires (I3S, CNRS, INRIA, etc) et vacataires étant des porteurs de chairs au sein de l'Institut 3IA Côte d'Azur. Les étudiants suivent donc des cours dispensés par des professeurs étant des experts reconnus dans leur domaine.</t>
  </si>
  <si>
    <t>2.3. Positionnement dans la stratégie de la composante et de l'établissement</t>
  </si>
  <si>
    <t>• Le positionnement et la valeur ajoutée de la formation au sein de la composante et de l'établissement</t>
  </si>
  <si>
    <r>
      <rPr>
        <sz val="11"/>
        <color rgb="FF000000"/>
        <rFont val="Calibri"/>
        <family val="2"/>
        <scheme val="minor"/>
      </rPr>
      <t xml:space="preserve">Le Programme Formation de l’IDEX a construit depuis 2018 une dizaine de diplômes d’établissement de niveau master. Le choix de la gouvernance était de permettre via l’IDEX la naissance de formations originales parce que profondément transdisciplinaires, internationales, engageant au moins deux membres d'Université Côte d'Azur, non concurrentielles de l’offre existante, et répondant au développement de grandes thématiques de recherche et de développement de notre écosystème, ne pouvant donc être portées au sein de mentions nationales de master telles que définies par l’arrêté du 4 février 2014. 
La stratégie du Programme Formation d’Université Côte d’Azur, avec l’obtention du label d’initiative d’excellence (IDEX), a été de développer ce type de formations entièrement dispensées en anglais, reflétant les grands axes de l’expertise scientifique de notre site dans le domaine de la recherche, ainsi que les besoins structurels de l’économie émergente des partenaires socio-économiques. 
L’objectif est ainsi de proposer à une commaunauté d'étudiants internationaux et européens un ensemble de programmes de niveau master caractérisées par une forte transdisciplinarité axée sur les métiers de demain et adossée à la recherche d'excellence du site. Les Masters of Science ont une finalité professionnelle dans un domaine spécialisé mais permettent aussi d'accéder à la recherche.
</t>
    </r>
    <r>
      <rPr>
        <sz val="11"/>
        <color rgb="FFFF0000"/>
        <rFont val="Calibri"/>
        <family val="2"/>
        <scheme val="minor"/>
      </rPr>
      <t xml:space="preserve">
</t>
    </r>
    <r>
      <rPr>
        <sz val="11"/>
        <color rgb="FF000000"/>
        <rFont val="Calibri"/>
        <family val="2"/>
        <scheme val="minor"/>
      </rPr>
      <t xml:space="preserve">Le MSc DSAI est l'un des Masters of Science créé par l'IDEX. Le MSc DSAI s'inscrit à plusieurs échelles : il ajoute une nouvelle dimension à Université Côte d'Azur sur la scène internationale étant enseigné totalement en anglais. Cela attire les universités étrangères qui souhaitent développer des accords avec Université Côte d'Azur : Université de Laval, Université de Santander, etc. Pour exemple, sur les trois promotions de diplômés, 68 % des étudiants étaient non-européens et sur la promotion actuelle, le pourcentage d’étudiants non-européens s’élève à 81 %.
Sur la scène nationale, le MSc DSAI a reçu la labellisation de l'Institut 3IA Côte d'Azur, attestant de la qualité et du niveau d'expertise des cours dispensés.
Sur la scène régionale, le MSc DSAI est enseigné sur le campus SophiaTech, situé en plein coeur de Sophia Antipolis, première technopole européenne dédiée aux technologies de l'information.
Le MSc DSAI fait le lien dans son écosystème : passerelle entre études supérieures et monde du travail grâce aux stages et aux études de cas mais aussi lien entre les études supérieures et le monde de la recherche grâce au projet de recherche à effectuer durant le MSc 2, les stages, mais aussi les intervenants affiliés à plusieurs laboratoires de la région (INRIA, CNRS, I3S). </t>
    </r>
  </si>
  <si>
    <t xml:space="preserve">2.4. Public visé et effectifs attendus </t>
  </si>
  <si>
    <t>Indiquez le public visé, les effectifs attendus pour chacun de ces publics et si nécessaire la mise en place de tarifs préférentiels</t>
  </si>
  <si>
    <r>
      <rPr>
        <b/>
        <sz val="11"/>
        <color rgb="FF000000"/>
        <rFont val="Calibri"/>
        <family val="2"/>
        <scheme val="minor"/>
      </rPr>
      <t xml:space="preserve">Public visé
</t>
    </r>
    <r>
      <rPr>
        <sz val="11"/>
        <color rgb="FF000000"/>
        <rFont val="Calibri"/>
        <family val="2"/>
        <scheme val="minor"/>
      </rPr>
      <t xml:space="preserve">Les étudiants ayant au minimum une Licence en mathématiques ou informatique (pour le MSc 1) car de solides connaissances sont attendues dans ces domaines. Il faut également justifier d'un niveau d'anglais B2 au minimum. Public international visé en premier lieu (70-80%), puis public européen (30-20 %).
</t>
    </r>
    <r>
      <rPr>
        <b/>
        <sz val="11"/>
        <color rgb="FF000000"/>
        <rFont val="Calibri"/>
        <family val="2"/>
        <scheme val="minor"/>
      </rPr>
      <t xml:space="preserve">Effectifs attendus
</t>
    </r>
    <r>
      <rPr>
        <sz val="11"/>
        <color rgb="FF000000"/>
        <rFont val="Calibri"/>
        <family val="2"/>
        <scheme val="minor"/>
      </rPr>
      <t xml:space="preserve">25 étudiants par année d'étude, soit 50 au total par année universitaire (MSc 1 + MSc 2).
</t>
    </r>
    <r>
      <rPr>
        <b/>
        <sz val="11"/>
        <color rgb="FF000000"/>
        <rFont val="Calibri"/>
        <family val="2"/>
        <scheme val="minor"/>
      </rPr>
      <t xml:space="preserve">Tarifs préférentiels
</t>
    </r>
    <r>
      <rPr>
        <sz val="11"/>
        <color rgb="FF000000"/>
        <rFont val="Calibri"/>
        <family val="2"/>
        <scheme val="minor"/>
      </rPr>
      <t>Absence de tarif préférentiel en dehors de la grille figurant sur l'onglet 7 "soutenabilité Financière".</t>
    </r>
  </si>
  <si>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</si>
  <si>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</si>
  <si>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</si>
  <si>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</si>
  <si>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</si>
  <si>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</si>
  <si>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</si>
  <si>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</si>
  <si>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</si>
  <si>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</si>
  <si>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</si>
  <si>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</si>
  <si>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</si>
  <si>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</si>
  <si>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Indiquez :</t>
  </si>
  <si>
    <t>Depuis 2018 et avec le rapport Villani, le gouvernement français met l'accent sur le renforcement de l'enseignement en Intelligence Artificielle, afin que la France puisse rester un pays compétitif et indépendant dans ce domaine d'avenir. Le MSc DSAI répond à cette demande de formation des futurs experts en IA. En effet, les étudiants admis au MSc sont sélectionnés sur dossier, l'excellence et le sérieux des candidats sont des facteurs promordiaux : le MSc a d'ailleurs obtenu un boursier Eiffel. Les promotions d'étudiants sont réduites, pour un meilleur suivi et un enseignement rigoureux de la science des données et de l'IA, permettant aux étudiants de devenir de réels experts dans leur domaine.
Le MSc répond aussi conjointement aux demandes des entreprises et laboratoires désireux de pouvoir recruter des stagiaires et par la suite de pouvoir songer à une embauche directement après l'obtention du diplôme. Les étudiants du MSc DSAI représentent un vivier de premier choix : deux stages longs sont à effectuer en MSc 1 et en MSc 2, mettant les étudiants directement en situation professionnelle, mais les enseignements sont aussi poussés et variés : en MSc 2, les étudiants peuvent par exemple choisir un parcours de spécialisation. De plus, la formation étant dispensée entièrement en anglais, langue recherchée par les entreprises et laboratoires en IA, cela attire un très grand nombre d'étudiants internationaux (79 % des étudiants et alumnis sont internationaux) ayant un excellent profil et choisissant de poursuivre leur vie professionnelle en France.
Le MSc DSAI permet donc de répondre à plusieurs demandes : celle du gouvernement en étoffant l'offre de formation en IA, celle des entreprises françaises en formant de nouveaux talents employables dès l'obtention du diplôme, celle des laboratoires de recherche en faisant intervenir des chercheurs de divers laboratoires dans les enseignements et en offrant une première expérience dans le monde de la recherche aux étudiants, mais aussi celle des étudiants français et internationaux qui recherchent une formation tournée vers l'international tout en s'intégrant dans l'écosystème de Sophia Antipolis.</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</si>
  <si>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</si>
  <si>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</si>
  <si>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Il existe de nombreuses formations aujourd'hui dans ce domaine mais tous les programmes ne se valent pas en termes de qualité et de contenu. Le MSc Data Science et Intelligence Artificielle est une formation d'excellence labellisée par le 3IA Côte d'Azur et qui s'inscrit dans la stratégie IDEX et 3IA. Les enseignements sont adossés à la recherche et réunissent de nombreux experts.</t>
  </si>
  <si>
    <t>3.3. Analyse concurrentielle des prix de vente et proposition de positionnement</t>
  </si>
  <si>
    <t>Formation</t>
  </si>
  <si>
    <t>Etablissement</t>
  </si>
  <si>
    <t>Privé/public</t>
  </si>
  <si>
    <t>Nb d'heures de la formation</t>
  </si>
  <si>
    <t>Prix de la formation</t>
  </si>
  <si>
    <t>Coût horaire</t>
  </si>
  <si>
    <t>Présentiel/à distance</t>
  </si>
  <si>
    <t>Répartition TP/ CM</t>
  </si>
  <si>
    <t>Financement CPF</t>
  </si>
  <si>
    <t>Financement DPC (médical)</t>
  </si>
  <si>
    <t>Financement FIFPL (médical)</t>
  </si>
  <si>
    <t>Autre infos</t>
  </si>
  <si>
    <t>MSc in data science &amp; artificial intelligence</t>
  </si>
  <si>
    <t>Data ScienceTech Institute</t>
  </si>
  <si>
    <t>Privé</t>
  </si>
  <si>
    <t>840 h</t>
  </si>
  <si>
    <t>8.675 EUR</t>
  </si>
  <si>
    <t>10,5€/H</t>
  </si>
  <si>
    <t>Présentiel, distanciel et Asynchrone</t>
  </si>
  <si>
    <t>NC</t>
  </si>
  <si>
    <t>oui - RNCP 34262 - niveau 7</t>
  </si>
  <si>
    <t>Non</t>
  </si>
  <si>
    <t>NON</t>
  </si>
  <si>
    <t>https://www.datasciencetech.institute/fr/applied-msc-in-data-science-and-artificial-intelligence/</t>
  </si>
  <si>
    <t>Master data science</t>
  </si>
  <si>
    <t>Eurecom</t>
  </si>
  <si>
    <t>12.000 EUR (non UE) ou 6.000 EUR (UE)</t>
  </si>
  <si>
    <t>/</t>
  </si>
  <si>
    <t>https://www.eurecom.fr/en/teaching/masters-degrees/master-data-science</t>
  </si>
  <si>
    <t>MSc Information technology/track Data science</t>
  </si>
  <si>
    <t>IMT Atlantique</t>
  </si>
  <si>
    <t>Public</t>
  </si>
  <si>
    <t>5.100 EUR</t>
  </si>
  <si>
    <t>Université de Lille</t>
  </si>
  <si>
    <t>263 EUR</t>
  </si>
  <si>
    <t>Enregistrée au RNCP</t>
  </si>
  <si>
    <t>Master Artificial Intelligence &amp; Advanced visual computing</t>
  </si>
  <si>
    <t>Institut Polytechnique de Paris</t>
  </si>
  <si>
    <t>up to 17.500 EUR/year</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</si>
  <si>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</si>
  <si>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</si>
  <si>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</si>
  <si>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</si>
  <si>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</si>
  <si>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</si>
  <si>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</si>
  <si>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</si>
  <si>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</si>
  <si>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</si>
  <si>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</si>
  <si>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</si>
  <si>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Riveill Michel</t>
  </si>
  <si>
    <t>E/C</t>
  </si>
  <si>
    <t>Université Côte d'Azur</t>
  </si>
  <si>
    <t>michel.riveill@univ-cotedazur.fr</t>
  </si>
  <si>
    <t>Lorenzi Marco</t>
  </si>
  <si>
    <t xml:space="preserve">Chercheur permanent </t>
  </si>
  <si>
    <t>INRIA</t>
  </si>
  <si>
    <t>marco.lorenzi@inria.fr</t>
  </si>
  <si>
    <t>Equipe EPIONE de l'INRIA Sophia Antipolis et de l'Université Côte d'Azur, Chaire 3IA.
Les recherches portent sur l'étude des méthodes d'apprentissage statistique pour modéliser des données hétérogènes et sécurisées dans les applications biomédicales.
Dirige également le développement de la plateforme open-source d'apprentissage fédéré Fed-BioMed.</t>
  </si>
  <si>
    <t>Bouveyron Charles</t>
  </si>
  <si>
    <t>charles.bouveyron@univ-cotedazur.fr</t>
  </si>
  <si>
    <t>Mattei Pierre-Alexandre</t>
  </si>
  <si>
    <t>Chercheur</t>
  </si>
  <si>
    <t>pierre-alexandre.mattei@inria.fr</t>
  </si>
  <si>
    <t>Chaire 3IA, équipe MAASAI, affilié au laboratoire J.A Dieudonné (département de mathématiques UniCA). Recherche en apprentissage automatique statistique, avec un accent particulier sur les variables cachées et l'incertitude du modèle.</t>
  </si>
  <si>
    <t>Precioso Frederic</t>
  </si>
  <si>
    <t>frederic.precioso@univ-cotedazur.fr</t>
  </si>
  <si>
    <t>Neglia Giovanni</t>
  </si>
  <si>
    <t>Directeur de recherche</t>
  </si>
  <si>
    <t>giovanni.neglia@inria.fr</t>
  </si>
  <si>
    <t xml:space="preserve">Chaire 3IA, équipe NEO (INRIA). Évaluation des performances des systèmes distribués, en particulier des réseaux de cache et des systèmes d'apprentissage à grande échelle. Application de différents outils mathématiques (processus de Markov, théorie du contrôle, optimisation continue, modèles fluides, théorie des jeux). </t>
  </si>
  <si>
    <t>Richard Cédric</t>
  </si>
  <si>
    <t>cedric.richard@univ-cotedazur.fr</t>
  </si>
  <si>
    <t>Balelli Irene</t>
  </si>
  <si>
    <t>Chercheuse</t>
  </si>
  <si>
    <t>irene.balelli@inria.fr</t>
  </si>
  <si>
    <t>ISFP (Inria Starting Faculty Position) au Centre INRIA d'Université Côte d'Azur. Membre de l'équipe EPIONE, les recherches actuelles portent sur l'apprentissage bayésien, la modélisation mécaniste, la dynamique des populations, les essais in-silico et l'apprentissage causal.</t>
  </si>
  <si>
    <t>Vandewalle Vincent</t>
  </si>
  <si>
    <t>vincent.vandewalle@inria.fr</t>
  </si>
  <si>
    <t>Sun Rémy</t>
  </si>
  <si>
    <t>Post-doctorant</t>
  </si>
  <si>
    <t>remy.sun@inria.fr</t>
  </si>
  <si>
    <t>Equipe MAASAI, recherche sur sur la prévision des trajectoires, l'acquisition de cartes en ligne, la représentation cartographique et l'apprentissage fédéré.</t>
  </si>
  <si>
    <t>Malot Christine</t>
  </si>
  <si>
    <t>christine.malot@univ-cotedazur.fr</t>
  </si>
  <si>
    <t>Cazals Frédéric</t>
  </si>
  <si>
    <t>frederic.cazals@inria.fr</t>
  </si>
  <si>
    <t>Senior scientist, INRIA Sophia Antipolis - Méditerranée.
Chaire 3IA Côte d'Azur, dans l'axe IA pour la biologie computationnelle et bio-inspirée-AI.</t>
  </si>
  <si>
    <t>Faron Catherine</t>
  </si>
  <si>
    <t>faron@i3s.unice.fr</t>
  </si>
  <si>
    <t>Carrière Mathieu</t>
  </si>
  <si>
    <t>mathieu.carriere@inria.fr</t>
  </si>
  <si>
    <t>Chercheur équipe DATASHAPE (INRIA).
Les recherches portent sur l'analyse des données topologiques et l'apprentissage automatique statistique, avec une application à la bioinformatique et à la génomique. A contribué à l'analyse des descripteurs topologiques et à leur utilisation dans les outils d'apprentissage automatique tels que les méthodes à noyau et l'apprentissage profond.</t>
  </si>
  <si>
    <t>Winckler Marco</t>
  </si>
  <si>
    <t>marco.winckler@inria.fr</t>
  </si>
  <si>
    <t>Bremond François</t>
  </si>
  <si>
    <t>francois.bremond@inria.fr</t>
  </si>
  <si>
    <t>Chaire 3IA.
Directeur de recherche DR1 à l'INRIA Sophia Antipolis. Il a créé l'équipe STARS le 1er janvier 2012. Il est également co-fondateur de la start-up Keeneo/Digital Barriers, spécialiste de la vidéo protection intelligente et de la start-up Neosensys, spécialiste de la Business Intelligence dans la grande distribution. Il a servi en tant qu'expert auprès de l'ANR et de la CEE pour le suivi de projets européens FP7.</t>
  </si>
  <si>
    <t>Gori Marco</t>
  </si>
  <si>
    <t>Université de Sienne</t>
  </si>
  <si>
    <t>marco.gori@unisi.it</t>
  </si>
  <si>
    <t>Blanc-Feraud Laure</t>
  </si>
  <si>
    <t>CNRS</t>
  </si>
  <si>
    <t>blancf@i3s.unice.fr</t>
  </si>
  <si>
    <t>Chaire 3IA, laboratoire I3S.
Domaines de recherche : problèmes inverses ; reconstruction, restauration et débruitage d'images ; classification ; segmentation ; imagerie 3D ; recherche de phase.</t>
  </si>
  <si>
    <t xml:space="preserve">Martinet Jean </t>
  </si>
  <si>
    <t>jean.martinet@univ-cotedazur.fr</t>
  </si>
  <si>
    <t>Calatroni Luca</t>
  </si>
  <si>
    <t>calatroni@i3s.unice.fr</t>
  </si>
  <si>
    <t>Chargé de recherche CNRS au Laboratoire d'informatique, signaux et systèmes de Sophia-Antipolis (I3S - CNRS/UniCA). Ses recherches en traitement de l'image portent sur la résolution des problèmes inverses en imagerie, ou Imaging inverse problems (IIPs, apparaissant lorsqu'une image est incomplète ou contient trop de bruit) des images obtenues par microscopie à fluorescence.</t>
  </si>
  <si>
    <t>Zarzoso Vincente</t>
  </si>
  <si>
    <t>zarzoso@i3s.unice.fr</t>
  </si>
  <si>
    <t>Sportisse Aude</t>
  </si>
  <si>
    <t xml:space="preserve">Junior Fellow </t>
  </si>
  <si>
    <t>EFELIA</t>
  </si>
  <si>
    <t>aude.sportisse@inria.fr</t>
  </si>
  <si>
    <t>Junior fellow à Efelia Côte d'Azur, équipe MAASAI. 
A été chercheuse postdoctoral de 3IA Côte d'Azur au Centre INRIA d'Université Côte d'Azur dans l'équipe MAASAI. Recherches sur l'apprentissage profond semi-supervisé, avec Charles Bouveyron et Pierre-Alexandre Mattei.</t>
  </si>
  <si>
    <t>Meste Olivier</t>
  </si>
  <si>
    <t>meste@i3s.unice.fr</t>
  </si>
  <si>
    <t>Hogie Luc</t>
  </si>
  <si>
    <t>Ingénieur de recherche</t>
  </si>
  <si>
    <t>Travaille dans l'unité de recherche COMRED (unité partagée entre INRIA et I3S).</t>
  </si>
  <si>
    <t xml:space="preserve">Xu Chuan </t>
  </si>
  <si>
    <t>chuan.xu@univ-cotedazur.fr</t>
  </si>
  <si>
    <t>Bottini Silvia</t>
  </si>
  <si>
    <t>Chair Professeur Junior</t>
  </si>
  <si>
    <t>INRAE</t>
  </si>
  <si>
    <t>silvia.bottini@univ-cotedazur.fr</t>
  </si>
  <si>
    <t>Recherche principale concerne les analyses de données à haut débit et le développement de pipelines bioinformatiques. 
Spécialités/compétences : expression génétique, séquençage à haut débit, bioinformatique, CLIP-seq/ChIP-seq/RNA-seq, programmation, rédaction scientifique.</t>
  </si>
  <si>
    <t>Rubenthaler Sylvain</t>
  </si>
  <si>
    <t>sylvain.rubenthaler@univ-cotedazur.fr</t>
  </si>
  <si>
    <t>Milanesio Marco</t>
  </si>
  <si>
    <t>Ingénieur</t>
  </si>
  <si>
    <t xml:space="preserve">UniCA </t>
  </si>
  <si>
    <t>marco.milanesio@univ-cotedazur.fr</t>
  </si>
  <si>
    <t>Equipe MAASAI, INRIA.
Intérêts de la recherche : ordonnancement des grappes, mesures du trafic sur les réseaux, réseaux de centres de données, stockage distribué, systèmes distribués.</t>
  </si>
  <si>
    <t>TOTAL ENSEIGNANTS</t>
  </si>
  <si>
    <t>Delingette Hervé</t>
  </si>
  <si>
    <t>herve.delingette@inria.fr</t>
  </si>
  <si>
    <t>Chaire 3IA, équipe de recherche ASCLEPIOS. Il dirige également l'action CardioSense3D Large Initiative sur la modélisation électromécanique du cœur. Ses recherches portent sur les sujets suivants : Simplex Mash, régularisation de surface, segmentation d'image, simulation de chirurgie, modélisation cardiaque, modélisation cérébrale.</t>
  </si>
  <si>
    <t>Pennec Xavier</t>
  </si>
  <si>
    <t>xavier.pennec@inria.fr</t>
  </si>
  <si>
    <t>Chaire 3IA.
Ses recherches se situent à l'intersection des statistiques, de la géométrie différentielle, de l'informatique et de la médecine. Il s'intéresse particulièrement aux mathématiques impliquées dans l'anatomie computationnelle : les statistiques géométriques impliquent le calcul statistique sur les manifolds riemanniens et d'autres structures géométriques. Il a contribué à l'élaboration de méthodes et d'algorithmes fondés sur les mathématiques pour l'enregistrement des images médicales, les statistiques sur les formes et leur application à la recherche clinique.</t>
  </si>
  <si>
    <t>Deslauriers-Gauthier Samuel</t>
  </si>
  <si>
    <t>samuel.deslauriers-gauthier@inria.fr</t>
  </si>
  <si>
    <t>Après un stage postdoctoral à l'Université de Sherbrooke, il a rejoint INRIA en 2017 en tant que Starting Research Position dans le cadre de l'ERC Advanced Grant de Rachid Deriche et en septembre 2021, il a obtenu un INRIA Starting Faculty Position.</t>
  </si>
  <si>
    <t xml:space="preserve">Papadopoulou Théodore </t>
  </si>
  <si>
    <t>theodore.papadopoulo@univ-cotedazur.fr</t>
  </si>
  <si>
    <t>Equipe ATHENA, INRIA.
Principaux thèmes de recherche : modèles mathématiques et informatiques pour l'analyse de l'électro- et de la magnéto-encéphalographie, modélisation de la tête à l'aide d'images RM, méthodes des éléments finis, interprétation en temps réel de l'activité cérébrale avec des applications aux interfaces cerveau-ordinateur, vision informatique en 3D, traitement d'images.</t>
  </si>
  <si>
    <t>Mottin Kevin</t>
  </si>
  <si>
    <t>Doctorant 3IA</t>
  </si>
  <si>
    <t>kevin.mottin@inria.fr</t>
  </si>
  <si>
    <t>Equipe MAASAI, thèse : Apprendre à expliquer - Expliquer pour apprendre (L2EE2L) avec Frederic Precioso et Marco Gori.</t>
  </si>
  <si>
    <t>James Aswhin</t>
  </si>
  <si>
    <t xml:space="preserve">Labory Justine </t>
  </si>
  <si>
    <t>justine.labory@etu.univ-cotedazur.fr</t>
  </si>
  <si>
    <t>Zoubeirou A Mayaki Mansour</t>
  </si>
  <si>
    <t xml:space="preserve">Doctorant  </t>
  </si>
  <si>
    <t>mansour.zoubeirou-a-mayaki@inria.fr</t>
  </si>
  <si>
    <t>Thèse : Détection d'anomalies dans les séries temporelles : application à la maintenance prédictive dans des systèmes embarqués. 
Avec Michel Riveill.</t>
  </si>
  <si>
    <t>Chopin Baptiste</t>
  </si>
  <si>
    <t>baptiste.chopin@univ-cotedazur.fr</t>
  </si>
  <si>
    <t xml:space="preserve">Villata Serena </t>
  </si>
  <si>
    <t>Directrice de recherche</t>
  </si>
  <si>
    <t>serena.villata@inria.fr</t>
  </si>
  <si>
    <t>Chaire d'intelligence artificielle.
Directrice scientifique adjointe de l'Institut 3IA Côte d'Azur.
Membre de l'équipe de recherche WIMMICS de l'INRIA-I3S.
Laboratoire I3S, CNRS, Sophia Antipolis.</t>
  </si>
  <si>
    <t xml:space="preserve">Jayousi Faisal </t>
  </si>
  <si>
    <t>jayousi@unice.fr</t>
  </si>
  <si>
    <t>I3S.
Thèse : Analyse géométrique et statistique d’images biologiques multispectrales fluorescentes pour le phénotypage de la matrice extracellulaire dans les tissus tumoraux. Avec Laure Blanc-Feraud.</t>
  </si>
  <si>
    <t xml:space="preserve">Strizhkova Valeriya </t>
  </si>
  <si>
    <t>valeriya.strizhkova@inria.fr</t>
  </si>
  <si>
    <t>Equipe STARS, INRIA.
Thèse : Détection des émotions à l'aide de l'apprentissage profond, avec François Bremond.</t>
  </si>
  <si>
    <t xml:space="preserve">Stanczyk Tomasz </t>
  </si>
  <si>
    <t>tomasz.stanczyk@inria.fr</t>
  </si>
  <si>
    <t>Equipe STARS, INRIA.
Thèse : Méthodes d'apprentissage profond pour le suivi du comportement humain, avec François Bremond.</t>
  </si>
  <si>
    <t>Snehashis Majhi</t>
  </si>
  <si>
    <t>snehashis.majhi@inria.fr</t>
  </si>
  <si>
    <t>Rodio Angelo</t>
  </si>
  <si>
    <t>angelo.rodio@inria.fr</t>
  </si>
  <si>
    <t>Equipe NEO, INRIA.
Thèse : Apprentissage automatique distribué durable. Avec Giovanni Neglia.</t>
  </si>
  <si>
    <t xml:space="preserve">Hauseux Louis </t>
  </si>
  <si>
    <t>louis.hauseux@inria.fr</t>
  </si>
  <si>
    <t>DS4H.
Thèse : Classificateurs sur des graphes aléatoires avec applications aux réseaux sociaux et traitement d'image. Avec Konstantin Avrachenkov.</t>
  </si>
  <si>
    <t>Avrachenkov Konstantin</t>
  </si>
  <si>
    <t>konstantin.avratchenkov@inria.fr</t>
  </si>
  <si>
    <t xml:space="preserve">Equipe NEO, INRIA.
Recherches : science des réseaux, théorie des jeux et ses applications, évaluation des performances et optimisation des réseaux informatiques, théorie des files d'attente, théorie des perturbations singulières et analytiques, chaînes de Markov à perturbation singulière et processus de décision, contrôle itératif de l'apprentissage. </t>
  </si>
  <si>
    <t>TOTAL PROFESSIONNELS</t>
  </si>
  <si>
    <t>TOTAL ENSEIGNANTS + PROFESSIONNELS</t>
  </si>
  <si>
    <t>5. SELECTION</t>
  </si>
  <si>
    <t>Date d'ouverture de la campagne :</t>
  </si>
  <si>
    <t>vendredi 15 décembre 2023</t>
  </si>
  <si>
    <t>Date de fermeture de la campagne :</t>
  </si>
  <si>
    <t>dimanche 30 juin 2024</t>
  </si>
  <si>
    <t>Date prévsionnelle de la commission de sélection :</t>
  </si>
  <si>
    <t>Au fil de l'eau</t>
  </si>
  <si>
    <t>Capacité d'accueil :</t>
  </si>
  <si>
    <t>PIECES CONSTITUTIVES DU DOSSIER</t>
  </si>
  <si>
    <t>CRITERES D'APPRECIATION</t>
  </si>
  <si>
    <t>Relevé de notes du baccalauréat :</t>
  </si>
  <si>
    <t>Matières examinées :</t>
  </si>
  <si>
    <t>Relevé de notes des études supérieures :</t>
  </si>
  <si>
    <t>Statistiques, Probabilités, Algorithmes, Informatique</t>
  </si>
  <si>
    <t>Lettre de motivation et descriptif du projet professionnel :</t>
  </si>
  <si>
    <t>En Anglais. Cohérence entre le diplôme envisagé et le descriptif du projet professionnel. Qualité rédactionnelle (orthographe, défaut de structure ou de syntaxe). Cohérence de la réflexion (développement de l’argumentaire).</t>
  </si>
  <si>
    <t>Curriculum Vitae détaillé :</t>
  </si>
  <si>
    <t>En Anglais. Elément de synthèse permettant de découvrir les compétences utiles acquises dans le cadre d’expériences précédentes et de cerner des éléments de personnalité du candidat.</t>
  </si>
  <si>
    <t>Lettres de recommandation :</t>
  </si>
  <si>
    <t>Obligatoire</t>
  </si>
  <si>
    <t>2 lettres minimum</t>
  </si>
  <si>
    <t>Niveau de langue en français pour les candidats titulaires d'un diplôme étranger :</t>
  </si>
  <si>
    <t>Facultatif</t>
  </si>
  <si>
    <t xml:space="preserve">Niveau CECRL attendu : </t>
  </si>
  <si>
    <t>Niveau de langue en anglais :</t>
  </si>
  <si>
    <t>Niveau CECRL attendu :</t>
  </si>
  <si>
    <t>B2</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</si>
  <si>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</si>
  <si>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</si>
  <si>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</si>
  <si>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</si>
  <si>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</si>
  <si>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</si>
  <si>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r>
      <rPr>
        <sz val="12"/>
        <color rgb="FF000000"/>
        <rFont val="Calibri"/>
        <family val="2"/>
        <scheme val="minor"/>
      </rPr>
      <t xml:space="preserve">Document "détail de pré-requis"
</t>
    </r>
    <r>
      <rPr>
        <sz val="12"/>
        <color rgb="FFFF0000"/>
        <rFont val="Calibri"/>
        <family val="2"/>
        <scheme val="minor"/>
      </rPr>
      <t>Document "Level Check"</t>
    </r>
  </si>
  <si>
    <t>Autre document (précisez):</t>
  </si>
  <si>
    <t>Photo numérique / Justificatif d'identité / Copie du dernier diplôme en anglais ou français (traduction officielle demandée) / Formulaire d'autorisation / Questionnaire de visibilité / Avis d'imposition</t>
  </si>
  <si>
    <t>Entretien Oral :</t>
  </si>
  <si>
    <t>6. MAQUETTE</t>
  </si>
  <si>
    <t>Semestre 1</t>
  </si>
  <si>
    <t>UE DISCIPLINAIRES</t>
  </si>
  <si>
    <t xml:space="preserve">Nombre à choisir par l'étudiant : </t>
  </si>
  <si>
    <t>Toutes les UE sont obligatoires, pas de choix.</t>
  </si>
  <si>
    <t>Intitulé UE (précisez si obligatoire) / PARCOURS</t>
  </si>
  <si>
    <t>ECTS</t>
  </si>
  <si>
    <t>Intitulé des matières (Eléments constitutifs d’UE – ECUE)</t>
  </si>
  <si>
    <t>Coeff. des ECUE</t>
  </si>
  <si>
    <t>Heures CM</t>
  </si>
  <si>
    <t>Mutualisée ou délocalisée ?</t>
  </si>
  <si>
    <t>Heures TD</t>
  </si>
  <si>
    <t>Heures TP (+ projets tutorés et suivi de stages)</t>
  </si>
  <si>
    <t>Total Heures UE en HETD</t>
  </si>
  <si>
    <t>Heures à valoriser</t>
  </si>
  <si>
    <t>Refresher (obligatoire)</t>
  </si>
  <si>
    <t>Basic Probability</t>
  </si>
  <si>
    <t>Basic Algebra for Data Analysis</t>
  </si>
  <si>
    <t>Basic Algorithms</t>
  </si>
  <si>
    <t>Methods and tools for technical and scientifc writing</t>
  </si>
  <si>
    <t>Mutualisé avec MSc 2 M4NC - Porteur : MSc 1 DSAI</t>
  </si>
  <si>
    <t>Statistical Inference (obligatoire)</t>
  </si>
  <si>
    <t>Statistical Inference</t>
  </si>
  <si>
    <t>Machine Learning (obligatoire)</t>
  </si>
  <si>
    <t>Introduction to Machine Learning</t>
  </si>
  <si>
    <t>Introduction to Deep Learning</t>
  </si>
  <si>
    <t>Mutualisé avec MSc 2 M4NC et DS4H - Porteur : MSc 1 DSAI</t>
  </si>
  <si>
    <t>Ethical aspects of data</t>
  </si>
  <si>
    <t>Programming Language (obligatoire)</t>
  </si>
  <si>
    <t>R Programming for Data Science</t>
  </si>
  <si>
    <t>Distributed Big Data Systems</t>
  </si>
  <si>
    <t>Python Programming for Data Science</t>
  </si>
  <si>
    <t>Workshop and vulagarization (obligatoire)</t>
  </si>
  <si>
    <t>Workshop and vulagarization</t>
  </si>
  <si>
    <t>Semestre 2</t>
  </si>
  <si>
    <t>Toutes les UE sont obligatoires, pas de choix</t>
  </si>
  <si>
    <t>Statistical Learning (obligatoire)</t>
  </si>
  <si>
    <t>Introduction to Information Theory</t>
  </si>
  <si>
    <t>Model selection and resampling methods</t>
  </si>
  <si>
    <t>Optimization for Data Science</t>
  </si>
  <si>
    <t>More on Learning Algorithms</t>
  </si>
  <si>
    <t>More on Deep learning algorithms</t>
  </si>
  <si>
    <t>Web of data</t>
  </si>
  <si>
    <t>Personal training (obligatoire)</t>
  </si>
  <si>
    <t>Case studies</t>
  </si>
  <si>
    <t>Internship/Research project</t>
  </si>
  <si>
    <t>Semestre 3</t>
  </si>
  <si>
    <t>2 UE obligatoires + l'étudiant doit choisir un track parmis les 2 proposés.</t>
  </si>
  <si>
    <t>Mandatory (obligatoire)</t>
  </si>
  <si>
    <t>Bayesian learning</t>
  </si>
  <si>
    <t>Advanced deep learning</t>
  </si>
  <si>
    <t>Reinforcement Learning</t>
  </si>
  <si>
    <t>Model based statistical learning</t>
  </si>
  <si>
    <t>Research Project (obligatoire)</t>
  </si>
  <si>
    <t>Research Project</t>
  </si>
  <si>
    <t>Core AI Track (au choix)</t>
  </si>
  <si>
    <t>Statistical Learning in high dimension</t>
  </si>
  <si>
    <t>Advanced learning: functional, mixed and text data</t>
  </si>
  <si>
    <t>Statistical analysis of graph (Networks)</t>
  </si>
  <si>
    <t>Federated Learning - Data Privacy</t>
  </si>
  <si>
    <t>Deep learning for computer vision</t>
  </si>
  <si>
    <t>Statistical Learning Theory</t>
  </si>
  <si>
    <t>Medical Track (au choix)</t>
  </si>
  <si>
    <t>Medical images</t>
  </si>
  <si>
    <t>Inverse problems in biological imaging</t>
  </si>
  <si>
    <t>Application of machine learning to MRI, electroencephalography and brain computer interfaces</t>
  </si>
  <si>
    <t>Geometric and topological methods in data analysis, with applications in biology and medecine</t>
  </si>
  <si>
    <t>Machine Learning methods for multi-omics data integration</t>
  </si>
  <si>
    <t>Biomedical Signal Processing</t>
  </si>
  <si>
    <t>Semestre 4</t>
  </si>
  <si>
    <t>Internship</t>
  </si>
  <si>
    <t>Semestre 5 (le cas échéant)</t>
  </si>
  <si>
    <t>N/A</t>
  </si>
  <si>
    <t>Semestre 6 (le cas échéant)</t>
  </si>
  <si>
    <t>Total DU</t>
  </si>
  <si>
    <t>7. SOUTENABILITE FINANCIERE DE LA FORMATION</t>
  </si>
  <si>
    <t>! Seules les cases jaunes sont à remplir !</t>
  </si>
  <si>
    <t>Détermination des droits d'inscription</t>
  </si>
  <si>
    <t>Cases obligatoires</t>
  </si>
  <si>
    <t>Droits systématiques :</t>
  </si>
  <si>
    <t>Indiqué pour information. Ne rentrent pas dans le calcul d'autofinancement de la formation car recette fléchée pour la bibliothèque et l'université lors de l'inscription</t>
  </si>
  <si>
    <t>Droit d'inscription plein tarif n°1 :</t>
  </si>
  <si>
    <t>Droits d'inscription moyen équilibre pour 15 étudiants :</t>
  </si>
  <si>
    <t>C'est le tarif moyen par étudiant pour garantir l'équilibre du DU : si le groupe était complet (15 étudiants), il faudrait en théorie que chacun des étudiants paient ce montant pour couvrir les dépenses.</t>
  </si>
  <si>
    <t>Droit d'inscription n°2 (DI 2):</t>
  </si>
  <si>
    <t>Précisez pour quels types d'apprenants cela s'applique :</t>
  </si>
  <si>
    <t>Revenu brut global (Foyer fiscal UE) : se situe entre 50 001 et 80 000 €</t>
  </si>
  <si>
    <t>Droit d'inscription n°3 (DI 3):</t>
  </si>
  <si>
    <t>Revenu brut global : se situe entre 35 000 et 50 000 €</t>
  </si>
  <si>
    <t>Droit d'inscription n°4 (DI 4):</t>
  </si>
  <si>
    <t>Revenu brut global (Foyer fiscal UE) inférieur à 35 000 €</t>
  </si>
  <si>
    <t>Droit d'inscription n°5 (DI 5):</t>
  </si>
  <si>
    <t>Etudiant UniCA</t>
  </si>
  <si>
    <t>Droit d'inscription n°6 (DI 6):</t>
  </si>
  <si>
    <t>Droit d'inscription n°7 (DI 7):</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</si>
  <si>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</si>
  <si>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</si>
  <si>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</si>
  <si>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</si>
  <si>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</si>
  <si>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</si>
  <si>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</si>
  <si>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Nb d'apprenants DI 5:</t>
  </si>
  <si>
    <t>Nb d'apprenants DI 6:</t>
  </si>
  <si>
    <t>Nb d'apprenants DI 7:</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</si>
  <si>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</si>
  <si>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</si>
  <si>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</si>
  <si>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</si>
  <si>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</si>
  <si>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</si>
  <si>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</si>
  <si>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</si>
  <si>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</si>
  <si>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</si>
  <si>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</si>
  <si>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</si>
  <si>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</si>
  <si>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</si>
  <si>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</si>
  <si>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</si>
  <si>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</si>
  <si>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</si>
  <si>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</si>
  <si>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 si présentiel ou 597€ si délocalisé)</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</si>
  <si>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</si>
  <si>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</si>
  <si>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</si>
  <si>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</si>
  <si>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</si>
  <si>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</si>
  <si>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</si>
  <si>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</si>
  <si>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</si>
  <si>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</si>
  <si>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</si>
  <si>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</si>
  <si>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</si>
  <si>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</si>
  <si>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</si>
  <si>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</si>
  <si>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</si>
  <si>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</si>
  <si>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</si>
  <si>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</si>
  <si>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</si>
  <si>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</si>
  <si>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</si>
  <si>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</si>
  <si>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</si>
  <si>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</si>
  <si>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Tarif réduit n°5</t>
  </si>
  <si>
    <t>Total Recettes</t>
  </si>
  <si>
    <t>Tarif réduit n°6</t>
  </si>
  <si>
    <t>Recette moyenne par étudiant</t>
  </si>
  <si>
    <t>Tarif réduit n°7</t>
  </si>
  <si>
    <t>Résultat net DU</t>
  </si>
  <si>
    <t>RESULTAT NET</t>
  </si>
  <si>
    <t>RESULTAT NET PAR ETUDIANT</t>
  </si>
  <si>
    <t>Nbre de groupes:</t>
  </si>
  <si>
    <r>
      <rPr>
        <b/>
        <sz val="11"/>
        <rFont val="Calibri"/>
        <family val="2"/>
        <scheme val="minor"/>
      </rPr>
      <t>/!\</t>
    </r>
    <r>
      <rPr>
        <sz val="11"/>
        <rFont val="Calibri"/>
        <family val="2"/>
        <scheme val="minor"/>
      </rPr>
      <t xml:space="preserve"> le coût lié à l'enseignement est multiplié par le nombre de groupe !</t>
    </r>
  </si>
  <si>
    <t>Montant des subventions ou conventions (onglet 2. DESCRIPTION FORMATION) :</t>
  </si>
  <si>
    <t>Ex : si le DU excède 15 étudiants, il sera considéré que les heures de cours doivent être enseignées 2 fois (2 groupes d'étudiants).</t>
  </si>
  <si>
    <t>Résultat net DU après subvention</t>
  </si>
  <si>
    <t>Pour modifier le nombre de groupes, l'indiquer ci-dessous ainsi que les raisons pour lesquelles vous souhaitez le modifier</t>
  </si>
  <si>
    <t>Avis DAF (commentaires) :</t>
  </si>
  <si>
    <t>Il n'existe qu'un groupe/an dans ce Msc</t>
  </si>
  <si>
    <t>8. SUIVI DU PROCESSUS</t>
  </si>
  <si>
    <t>Merci de renseigner les visas et avis et dates des différentes étapes du porcessus d'instruction</t>
  </si>
  <si>
    <t>Vu par le service de scolarité :</t>
  </si>
  <si>
    <t>en date du: 18 mars 2024</t>
  </si>
  <si>
    <t>Nom de l'agent : Aurelie DELORT</t>
  </si>
  <si>
    <t>Vu par le SPOF :</t>
  </si>
  <si>
    <t>en date du:</t>
  </si>
  <si>
    <t>Nom de l'agent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</si>
  <si>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</si>
  <si>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</si>
  <si>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</si>
  <si>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</si>
  <si>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</si>
  <si>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</si>
  <si>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</si>
  <si>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</si>
  <si>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</si>
  <si>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</si>
  <si>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</si>
  <si>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</si>
  <si>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</si>
  <si>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</si>
  <si>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</si>
  <si>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</si>
  <si>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</si>
  <si>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</si>
  <si>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</si>
  <si>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</si>
  <si>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</si>
  <si>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</si>
  <si>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</si>
  <si>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</si>
  <si>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</si>
  <si>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</si>
  <si>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</si>
  <si>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</si>
  <si>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</si>
  <si>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</si>
  <si>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</si>
  <si>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</si>
  <si>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</si>
  <si>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</si>
  <si>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EUR CREATES</t>
  </si>
  <si>
    <t>BSS</t>
  </si>
  <si>
    <t>Bac/Niveau bac</t>
  </si>
  <si>
    <t>01 - MATHÉMATIQUES</t>
  </si>
  <si>
    <t>UE</t>
  </si>
  <si>
    <t>Création</t>
  </si>
  <si>
    <t>&lt; 6 mois</t>
  </si>
  <si>
    <t>session unique</t>
  </si>
  <si>
    <t>EUR DS4H</t>
  </si>
  <si>
    <t>DSPEG</t>
  </si>
  <si>
    <t>Bac+1</t>
  </si>
  <si>
    <t>02 - PHYSIQUE</t>
  </si>
  <si>
    <t>MODULE</t>
  </si>
  <si>
    <t>&lt; 1 an</t>
  </si>
  <si>
    <t>OUI - Partiellement</t>
  </si>
  <si>
    <t>2 sessions</t>
  </si>
  <si>
    <t>Doctorat</t>
  </si>
  <si>
    <t>EUR ELMI</t>
  </si>
  <si>
    <t>EEF</t>
  </si>
  <si>
    <t>Bac+2</t>
  </si>
  <si>
    <t>03 - CHIMIE</t>
  </si>
  <si>
    <t>ECUE</t>
  </si>
  <si>
    <t>Renouvellement</t>
  </si>
  <si>
    <t>1 an</t>
  </si>
  <si>
    <t>OUI - Entièrement</t>
  </si>
  <si>
    <t>Autre (précisez)</t>
  </si>
  <si>
    <t>Favorable</t>
  </si>
  <si>
    <t>EUR HEALTHY</t>
  </si>
  <si>
    <t>LLAC</t>
  </si>
  <si>
    <t>04 - MATHÉMATIQUES APPLIQUÉES AUX SCIENCES SOCIALES (MASS)</t>
  </si>
  <si>
    <t>UF</t>
  </si>
  <si>
    <t>Défavorable</t>
  </si>
  <si>
    <t>EUR LEX@Société</t>
  </si>
  <si>
    <t>SHS</t>
  </si>
  <si>
    <t>Bac+4</t>
  </si>
  <si>
    <t>05 - SCIENCES DE L'UNIVERS, DE LA TERRE, DE L'ESPACE</t>
  </si>
  <si>
    <t>3 ans</t>
  </si>
  <si>
    <t>Favorable sous réserve</t>
  </si>
  <si>
    <t>EUR LIFE</t>
  </si>
  <si>
    <t>SITE</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</si>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</sst>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0\ &quot;€&quot;;[Red]\-#,##0\ &quot;€&quot;"/>
    <numFmt numFmtId="44" formatCode="_-* #,##0.00\ &quot;€&quot;_-;\-* #,##0.00\ &quot;€&quot;_-;_-* &quot;-&quot;??\ &quot;€&quot;_-;_-@_-"/>
    <numFmt numFmtId="164" formatCode="#,##0\ &quot;€&quot;"/>
    <numFmt numFmtId="165" formatCode="_-* #,##0\ &quot;€&quot;_-;\-* #,##0\ &quot;€&quot;_-;_-* &quot;-&quot;??\ &quot;€&quot;_-;_-@_-"/>
    <numFmt numFmtId="166" formatCode="#,##0.000\ &quot;€&quot;"/>
    <numFmt numFmtId="167" formatCode="#,##0.0\ &quot;€&quot;"/>
    <numFmt numFmtId="168" formatCode="#,##0.00\ &quot;€&quot;"/>
  </numFmts>
  <fonts count="61" x14ac:knownFonts="1">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8"/>
      <name val="Calibri"/>
      <family val="2"/>
      <scheme val="minor"/>
    </font>
    <font>
      <sz val="11"/>
      <color rgb="FF000000"/>
      <name val="Calibri"/>
      <family val="2"/>
      <scheme val="minor"/>
    </font>
    <font>
      <sz val="12"/>
      <color rgb="FF000000"/>
      <name val="Calibri"/>
      <family val="2"/>
      <scheme val="minor"/>
    </font>
    <font>
      <b/>
      <sz val="11"/>
      <color rgb="FF000000"/>
      <name val="Calibri"/>
      <family val="2"/>
    </font>
    <font>
      <sz val="11"/>
      <color rgb="FF000000"/>
      <name val="Calibri"/>
      <family val="2"/>
    </font>
    <font>
      <i/>
      <sz val="9"/>
      <color rgb="FF000000"/>
      <name val="Calibri"/>
      <family val="2"/>
    </font>
    <font>
      <sz val="9"/>
      <color rgb="FF000000"/>
      <name val="Calibri"/>
      <family val="2"/>
    </font>
    <font>
      <b/>
      <sz val="11"/>
      <color rgb="FF000000"/>
      <name val="Calibri"/>
      <family val="2"/>
      <scheme val="minor"/>
    </font>
    <font>
      <sz val="11"/>
      <color rgb="FF000000"/>
      <name val="Calibri"/>
      <family val="2"/>
      <scheme val="minor"/>
    </font>
    <font>
      <sz val="11"/>
      <color theme="1"/>
      <name val="Calibri"/>
      <family val="2"/>
    </font>
    <font>
      <sz val="12"/>
      <color rgb="FF000000"/>
      <name val="Calibri"/>
      <family val="2"/>
      <scheme val="minor"/>
    </font>
    <font>
      <sz val="12"/>
      <color rgb="FFFF0000"/>
      <name val="Calibri"/>
      <family val="2"/>
      <scheme val="minor"/>
    </font>
    <font>
      <sz val="11"/>
      <color rgb="FFFF0000"/>
      <name val="Calibri"/>
      <family val="2"/>
      <scheme val="minor"/>
    </font>
    <font>
      <sz val="11"/>
      <color rgb="FFFF0000"/>
      <name val="Calibri"/>
      <family val="2"/>
    </font>
    <font>
      <b/>
      <sz val="7"/>
      <color rgb="FF000000"/>
      <name val="Times New Roman"/>
      <family val="1"/>
    </font>
    <font>
      <b/>
      <sz val="11"/>
      <color rgb="FF000000"/>
      <name val="Calibri"/>
      <family val="2"/>
      <scheme val="minor"/>
    </font>
    <font>
      <sz val="11"/>
      <color rgb="FF000000"/>
      <name val="Calibri"/>
      <family val="2"/>
    </font>
    <font>
      <u/>
      <sz val="11"/>
      <color rgb="FF000000"/>
      <name val="Calibri"/>
      <family val="2"/>
      <scheme val="minor"/>
    </font>
    <font>
      <u/>
      <sz val="11"/>
      <color rgb="FF000000"/>
      <name val="Calibri"/>
      <family val="2"/>
    </font>
    <font>
      <sz val="11"/>
      <color rgb="FF7030A0"/>
      <name val="Calibri"/>
      <family val="2"/>
    </font>
  </fonts>
  <fills count="24">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theme="5" tint="0.59999389629810485"/>
        <bgColor indexed="64"/>
      </patternFill>
    </fill>
    <fill>
      <patternFill patternType="solid">
        <fgColor rgb="FFF2F2F2"/>
        <bgColor rgb="FFF2F2F2"/>
      </patternFill>
    </fill>
    <fill>
      <patternFill patternType="solid">
        <fgColor theme="0" tint="-0.249977111117893"/>
        <bgColor rgb="FFF2F2F2"/>
      </patternFill>
    </fill>
    <fill>
      <patternFill patternType="solid">
        <fgColor rgb="FFFFFFFF"/>
        <bgColor indexed="64"/>
      </patternFill>
    </fill>
    <fill>
      <patternFill patternType="solid">
        <fgColor rgb="FFFEF2CB"/>
        <bgColor indexed="64"/>
      </patternFill>
    </fill>
    <fill>
      <patternFill patternType="solid">
        <fgColor theme="7" tint="0.39997558519241921"/>
        <bgColor indexed="64"/>
      </patternFill>
    </fill>
  </fills>
  <borders count="17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right style="medium">
        <color indexed="64"/>
      </right>
      <top style="thin">
        <color indexed="64"/>
      </top>
      <bottom style="thin">
        <color indexed="64"/>
      </bottom>
      <diagonal/>
    </border>
    <border>
      <left style="thick">
        <color theme="9"/>
      </left>
      <right/>
      <top style="thick">
        <color theme="9"/>
      </top>
      <bottom/>
      <diagonal/>
    </border>
    <border>
      <left/>
      <right style="thin">
        <color indexed="64"/>
      </right>
      <top style="thin">
        <color indexed="64"/>
      </top>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top style="thin">
        <color rgb="FF000000"/>
      </top>
      <bottom style="medium">
        <color indexed="64"/>
      </bottom>
      <diagonal/>
    </border>
    <border>
      <left/>
      <right style="thin">
        <color indexed="64"/>
      </right>
      <top style="thin">
        <color rgb="FF000000"/>
      </top>
      <bottom style="medium">
        <color indexed="64"/>
      </bottom>
      <diagonal/>
    </border>
    <border>
      <left style="thin">
        <color rgb="FF000000"/>
      </left>
      <right/>
      <top style="thin">
        <color rgb="FF000000"/>
      </top>
      <bottom style="thin">
        <color rgb="FF000000"/>
      </bottom>
      <diagonal/>
    </border>
    <border>
      <left style="thin">
        <color rgb="FFCCCCCC"/>
      </left>
      <right style="thin">
        <color rgb="FF000000"/>
      </right>
      <top style="thin">
        <color rgb="FFCCCCCC"/>
      </top>
      <bottom style="thin">
        <color rgb="FF000000"/>
      </bottom>
      <diagonal/>
    </border>
    <border>
      <left/>
      <right style="thin">
        <color rgb="FF000000"/>
      </right>
      <top style="thin">
        <color rgb="FFCCCCCC"/>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CCCCCC"/>
      </top>
      <bottom style="thin">
        <color rgb="FF000000"/>
      </bottom>
      <diagonal/>
    </border>
    <border>
      <left style="thin">
        <color rgb="FFCCCCCC"/>
      </left>
      <right style="thin">
        <color rgb="FF000000"/>
      </right>
      <top style="thin">
        <color rgb="FFCCCCCC"/>
      </top>
      <bottom/>
      <diagonal/>
    </border>
    <border>
      <left/>
      <right style="thin">
        <color rgb="FF000000"/>
      </right>
      <top style="thin">
        <color rgb="FFCCCCCC"/>
      </top>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style="thin">
        <color indexed="64"/>
      </left>
      <right style="thin">
        <color indexed="64"/>
      </right>
      <top/>
      <bottom style="medium">
        <color rgb="FF000000"/>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right style="thin">
        <color rgb="FF000000"/>
      </right>
      <top/>
      <bottom style="medium">
        <color rgb="FF000000"/>
      </bottom>
      <diagonal/>
    </border>
    <border>
      <left/>
      <right style="thin">
        <color indexed="64"/>
      </right>
      <top/>
      <bottom style="thin">
        <color rgb="FF000000"/>
      </bottom>
      <diagonal/>
    </border>
    <border>
      <left style="thin">
        <color indexed="64"/>
      </left>
      <right/>
      <top/>
      <bottom style="thin">
        <color rgb="FF000000"/>
      </bottom>
      <diagonal/>
    </border>
    <border>
      <left style="thin">
        <color indexed="64"/>
      </left>
      <right style="thin">
        <color indexed="64"/>
      </right>
      <top/>
      <bottom style="thin">
        <color rgb="FF000000"/>
      </bottom>
      <diagonal/>
    </border>
    <border>
      <left style="medium">
        <color indexed="64"/>
      </left>
      <right style="thin">
        <color rgb="FF000000"/>
      </right>
      <top style="medium">
        <color indexed="64"/>
      </top>
      <bottom style="medium">
        <color indexed="64"/>
      </bottom>
      <diagonal/>
    </border>
    <border>
      <left/>
      <right style="thin">
        <color rgb="FF000000"/>
      </right>
      <top style="medium">
        <color indexed="64"/>
      </top>
      <bottom style="medium">
        <color indexed="64"/>
      </bottom>
      <diagonal/>
    </border>
    <border>
      <left style="thin">
        <color rgb="FFCCCCCC"/>
      </left>
      <right style="thin">
        <color rgb="FF000000"/>
      </right>
      <top/>
      <bottom style="thin">
        <color rgb="FF000000"/>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style="thin">
        <color rgb="FFCCCCCC"/>
      </left>
      <right style="medium">
        <color rgb="FF000000"/>
      </right>
      <top/>
      <bottom style="thin">
        <color rgb="FF000000"/>
      </bottom>
      <diagonal/>
    </border>
    <border>
      <left style="medium">
        <color rgb="FF000000"/>
      </left>
      <right style="thin">
        <color rgb="FF000000"/>
      </right>
      <top style="thin">
        <color rgb="FFCCCCCC"/>
      </top>
      <bottom style="thin">
        <color rgb="FF000000"/>
      </bottom>
      <diagonal/>
    </border>
    <border>
      <left style="thin">
        <color rgb="FFCCCCCC"/>
      </left>
      <right style="medium">
        <color rgb="FF000000"/>
      </right>
      <top style="thin">
        <color rgb="FFCCCCCC"/>
      </top>
      <bottom style="thin">
        <color rgb="FF000000"/>
      </bottom>
      <diagonal/>
    </border>
    <border>
      <left style="medium">
        <color rgb="FF000000"/>
      </left>
      <right/>
      <top style="thin">
        <color rgb="FFCCCCCC"/>
      </top>
      <bottom/>
      <diagonal/>
    </border>
    <border>
      <left style="thin">
        <color rgb="FFCCCCCC"/>
      </left>
      <right style="medium">
        <color rgb="FF000000"/>
      </right>
      <top style="thin">
        <color rgb="FFCCCCCC"/>
      </top>
      <bottom/>
      <diagonal/>
    </border>
    <border>
      <left style="medium">
        <color rgb="FF000000"/>
      </left>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style="thin">
        <color rgb="FF000000"/>
      </right>
      <top style="thin">
        <color rgb="FFCCCCCC"/>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diagonal/>
    </border>
    <border>
      <left/>
      <right style="thin">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style="thin">
        <color indexed="64"/>
      </left>
      <right style="thin">
        <color indexed="64"/>
      </right>
      <top style="thin">
        <color indexed="64"/>
      </top>
      <bottom style="thin">
        <color rgb="FF000000"/>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style="thin">
        <color indexed="64"/>
      </right>
      <top/>
      <bottom style="thin">
        <color indexed="64"/>
      </bottom>
      <diagonal/>
    </border>
    <border>
      <left/>
      <right style="medium">
        <color rgb="FF000000"/>
      </right>
      <top style="thin">
        <color indexed="64"/>
      </top>
      <bottom style="thin">
        <color indexed="64"/>
      </bottom>
      <diagonal/>
    </border>
    <border>
      <left style="medium">
        <color rgb="FF000000"/>
      </left>
      <right style="thin">
        <color indexed="64"/>
      </right>
      <top style="thin">
        <color indexed="64"/>
      </top>
      <bottom style="thin">
        <color rgb="FF000000"/>
      </bottom>
      <diagonal/>
    </border>
    <border>
      <left style="thin">
        <color indexed="64"/>
      </left>
      <right style="medium">
        <color rgb="FF000000"/>
      </right>
      <top style="thin">
        <color indexed="64"/>
      </top>
      <bottom style="thin">
        <color rgb="FF000000"/>
      </bottom>
      <diagonal/>
    </border>
    <border>
      <left style="thin">
        <color indexed="64"/>
      </left>
      <right style="medium">
        <color rgb="FF000000"/>
      </right>
      <top/>
      <bottom style="thin">
        <color indexed="64"/>
      </bottom>
      <diagonal/>
    </border>
    <border>
      <left style="thin">
        <color indexed="64"/>
      </left>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medium">
        <color rgb="FF000000"/>
      </left>
      <right style="thin">
        <color indexed="64"/>
      </right>
      <top/>
      <bottom style="medium">
        <color rgb="FF000000"/>
      </bottom>
      <diagonal/>
    </border>
    <border>
      <left style="thin">
        <color indexed="64"/>
      </left>
      <right style="medium">
        <color rgb="FF000000"/>
      </right>
      <top/>
      <bottom style="medium">
        <color rgb="FF000000"/>
      </bottom>
      <diagonal/>
    </border>
    <border>
      <left style="medium">
        <color rgb="FF000000"/>
      </left>
      <right style="thin">
        <color indexed="64"/>
      </right>
      <top style="thin">
        <color indexed="64"/>
      </top>
      <bottom/>
      <diagonal/>
    </border>
    <border>
      <left style="thin">
        <color indexed="64"/>
      </left>
      <right style="medium">
        <color rgb="FF000000"/>
      </right>
      <top style="thin">
        <color indexed="64"/>
      </top>
      <bottom/>
      <diagonal/>
    </border>
    <border>
      <left style="medium">
        <color rgb="FF000000"/>
      </left>
      <right style="thin">
        <color rgb="FF000000"/>
      </right>
      <top/>
      <bottom style="medium">
        <color rgb="FF000000"/>
      </bottom>
      <diagonal/>
    </border>
    <border>
      <left style="thin">
        <color rgb="FFCCCCCC"/>
      </left>
      <right style="thin">
        <color rgb="FF000000"/>
      </right>
      <top/>
      <bottom style="medium">
        <color rgb="FF000000"/>
      </bottom>
      <diagonal/>
    </border>
    <border>
      <left style="thin">
        <color rgb="FFCCCCCC"/>
      </left>
      <right style="thin">
        <color rgb="FF000000"/>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s>
  <cellStyleXfs count="6">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xf numFmtId="0" fontId="29" fillId="16" borderId="0" applyNumberFormat="0" applyBorder="0" applyAlignment="0" applyProtection="0"/>
    <xf numFmtId="0" fontId="4" fillId="0" borderId="0" applyNumberFormat="0" applyFill="0" applyBorder="0" applyAlignment="0" applyProtection="0"/>
  </cellStyleXfs>
  <cellXfs count="603">
    <xf numFmtId="0" fontId="0" fillId="0" borderId="0" xfId="0"/>
    <xf numFmtId="0" fontId="4" fillId="0" borderId="0" xfId="3"/>
    <xf numFmtId="0" fontId="8" fillId="0" borderId="0" xfId="0" applyFont="1"/>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6" fillId="3" borderId="1" xfId="0" applyFont="1" applyFill="1" applyBorder="1" applyAlignment="1">
      <alignment vertical="center"/>
    </xf>
    <xf numFmtId="0" fontId="6" fillId="0" borderId="1" xfId="0" applyFont="1" applyBorder="1" applyAlignment="1" applyProtection="1">
      <alignment vertical="center"/>
      <protection locked="0"/>
    </xf>
    <xf numFmtId="0" fontId="6" fillId="0" borderId="8" xfId="0" applyFont="1" applyBorder="1" applyAlignment="1" applyProtection="1">
      <alignment vertical="center"/>
      <protection locked="0"/>
    </xf>
    <xf numFmtId="0" fontId="6" fillId="3" borderId="1" xfId="0" applyFont="1" applyFill="1" applyBorder="1" applyAlignment="1" applyProtection="1">
      <alignment vertical="center"/>
      <protection locked="0"/>
    </xf>
    <xf numFmtId="0" fontId="6" fillId="0" borderId="5" xfId="0" applyFont="1" applyBorder="1"/>
    <xf numFmtId="164"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0" fillId="0" borderId="1" xfId="0" applyFont="1" applyBorder="1"/>
    <xf numFmtId="0" fontId="17" fillId="0" borderId="0" xfId="0" applyFont="1"/>
    <xf numFmtId="0" fontId="0" fillId="0" borderId="25" xfId="0" applyBorder="1"/>
    <xf numFmtId="0" fontId="0" fillId="0" borderId="1"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0" fontId="21" fillId="0" borderId="0" xfId="0" applyFont="1" applyAlignment="1">
      <alignment vertical="center" wrapText="1"/>
    </xf>
    <xf numFmtId="0" fontId="5" fillId="5" borderId="0" xfId="0" applyFont="1" applyFill="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3" fillId="0" borderId="32" xfId="0" applyFont="1" applyBorder="1" applyAlignment="1">
      <alignment vertical="top"/>
    </xf>
    <xf numFmtId="0" fontId="3" fillId="0" borderId="34" xfId="0" applyFont="1" applyBorder="1" applyAlignment="1">
      <alignment vertical="top"/>
    </xf>
    <xf numFmtId="0" fontId="0" fillId="0" borderId="1" xfId="0" applyBorder="1" applyAlignment="1">
      <alignment vertical="center"/>
    </xf>
    <xf numFmtId="0" fontId="0" fillId="0" borderId="34" xfId="0" applyBorder="1"/>
    <xf numFmtId="0" fontId="22" fillId="0" borderId="34" xfId="0" applyFont="1" applyBorder="1" applyAlignment="1">
      <alignment vertical="center" wrapText="1"/>
    </xf>
    <xf numFmtId="0" fontId="22" fillId="0" borderId="32" xfId="0" applyFont="1" applyBorder="1" applyAlignment="1">
      <alignment horizontal="center" vertical="center" wrapText="1"/>
    </xf>
    <xf numFmtId="0" fontId="0" fillId="0" borderId="23" xfId="0" applyBorder="1"/>
    <xf numFmtId="0" fontId="0" fillId="0" borderId="28" xfId="0" applyBorder="1"/>
    <xf numFmtId="0" fontId="3" fillId="4" borderId="29" xfId="0" applyFont="1" applyFill="1" applyBorder="1" applyAlignment="1">
      <alignment horizontal="left" vertical="top" wrapText="1"/>
    </xf>
    <xf numFmtId="0" fontId="3" fillId="4" borderId="32" xfId="0" applyFont="1" applyFill="1" applyBorder="1" applyAlignment="1">
      <alignment horizontal="left" vertical="top" wrapText="1"/>
    </xf>
    <xf numFmtId="0" fontId="3" fillId="4" borderId="32" xfId="0" applyFont="1" applyFill="1" applyBorder="1" applyAlignment="1">
      <alignment vertical="top" wrapText="1"/>
    </xf>
    <xf numFmtId="0" fontId="3" fillId="4" borderId="29" xfId="0" applyFont="1" applyFill="1" applyBorder="1" applyAlignment="1">
      <alignment vertical="top" wrapText="1"/>
    </xf>
    <xf numFmtId="0" fontId="3" fillId="4" borderId="30" xfId="0" applyFont="1" applyFill="1" applyBorder="1" applyAlignment="1">
      <alignment vertical="top" wrapText="1"/>
    </xf>
    <xf numFmtId="0" fontId="3" fillId="4" borderId="30" xfId="0" applyFont="1" applyFill="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5" fillId="7" borderId="1" xfId="0" applyFont="1" applyFill="1" applyBorder="1"/>
    <xf numFmtId="0" fontId="5" fillId="7" borderId="1" xfId="0" applyFont="1" applyFill="1" applyBorder="1" applyAlignment="1">
      <alignment wrapText="1"/>
    </xf>
    <xf numFmtId="0" fontId="0" fillId="4" borderId="23" xfId="0" applyFill="1" applyBorder="1"/>
    <xf numFmtId="0" fontId="0" fillId="0" borderId="0" xfId="0" applyAlignment="1">
      <alignment horizontal="center"/>
    </xf>
    <xf numFmtId="49" fontId="3" fillId="0" borderId="1" xfId="0" applyNumberFormat="1" applyFont="1" applyBorder="1" applyAlignment="1" applyProtection="1">
      <alignment vertical="top" wrapText="1"/>
      <protection locked="0"/>
    </xf>
    <xf numFmtId="164" fontId="15" fillId="7" borderId="1" xfId="0" applyNumberFormat="1" applyFont="1" applyFill="1" applyBorder="1" applyProtection="1">
      <protection locked="0"/>
    </xf>
    <xf numFmtId="0" fontId="5" fillId="5" borderId="45" xfId="0" applyFont="1" applyFill="1" applyBorder="1" applyAlignment="1">
      <alignment horizontal="center" vertical="center"/>
    </xf>
    <xf numFmtId="2" fontId="24" fillId="11" borderId="3" xfId="0" applyNumberFormat="1" applyFont="1" applyFill="1" applyBorder="1"/>
    <xf numFmtId="2" fontId="24" fillId="11" borderId="3" xfId="0" applyNumberFormat="1" applyFont="1" applyFill="1" applyBorder="1" applyAlignment="1">
      <alignment vertical="center"/>
    </xf>
    <xf numFmtId="164" fontId="24" fillId="11" borderId="4" xfId="0" applyNumberFormat="1" applyFont="1" applyFill="1" applyBorder="1" applyAlignment="1">
      <alignment vertical="center"/>
    </xf>
    <xf numFmtId="164" fontId="24" fillId="12" borderId="1" xfId="0" applyNumberFormat="1" applyFont="1" applyFill="1" applyBorder="1" applyProtection="1">
      <protection locked="0"/>
    </xf>
    <xf numFmtId="164" fontId="0" fillId="0" borderId="0" xfId="0" applyNumberFormat="1"/>
    <xf numFmtId="0" fontId="7" fillId="0" borderId="0" xfId="0" applyFont="1" applyAlignment="1">
      <alignment horizontal="center" vertical="center" wrapText="1"/>
    </xf>
    <xf numFmtId="1" fontId="7" fillId="0" borderId="0" xfId="0" applyNumberFormat="1" applyFont="1" applyAlignment="1">
      <alignment horizontal="center" vertical="center"/>
    </xf>
    <xf numFmtId="0" fontId="5" fillId="5" borderId="13" xfId="0" applyFont="1" applyFill="1" applyBorder="1" applyAlignment="1">
      <alignment horizontal="center" vertical="center" wrapText="1"/>
    </xf>
    <xf numFmtId="0" fontId="5" fillId="5" borderId="14" xfId="0" applyFont="1" applyFill="1" applyBorder="1" applyAlignment="1">
      <alignment horizontal="center" vertical="center"/>
    </xf>
    <xf numFmtId="0" fontId="5" fillId="5" borderId="15" xfId="0" applyFont="1" applyFill="1" applyBorder="1" applyAlignment="1">
      <alignment horizontal="center" vertical="center"/>
    </xf>
    <xf numFmtId="0" fontId="6" fillId="5" borderId="1" xfId="0" applyFont="1" applyFill="1" applyBorder="1" applyAlignment="1">
      <alignment vertical="center"/>
    </xf>
    <xf numFmtId="164" fontId="6" fillId="5" borderId="59" xfId="0" applyNumberFormat="1" applyFont="1" applyFill="1" applyBorder="1" applyAlignment="1">
      <alignment horizontal="center"/>
    </xf>
    <xf numFmtId="166" fontId="0" fillId="0" borderId="0" xfId="0" applyNumberFormat="1" applyAlignment="1">
      <alignment horizontal="center"/>
    </xf>
    <xf numFmtId="0" fontId="6" fillId="5" borderId="58" xfId="0" applyFont="1" applyFill="1" applyBorder="1" applyAlignment="1">
      <alignment vertical="center"/>
    </xf>
    <xf numFmtId="164" fontId="15" fillId="0" borderId="3" xfId="0" applyNumberFormat="1" applyFont="1" applyBorder="1" applyAlignment="1">
      <alignment horizontal="center" vertical="center"/>
    </xf>
    <xf numFmtId="164" fontId="0" fillId="0" borderId="4" xfId="0" applyNumberFormat="1" applyBorder="1"/>
    <xf numFmtId="0" fontId="6" fillId="5" borderId="59" xfId="0" applyFont="1" applyFill="1" applyBorder="1" applyAlignment="1">
      <alignment vertical="center"/>
    </xf>
    <xf numFmtId="164" fontId="15" fillId="0" borderId="1" xfId="0" applyNumberFormat="1" applyFont="1" applyBorder="1" applyAlignment="1">
      <alignment horizontal="center"/>
    </xf>
    <xf numFmtId="0" fontId="5" fillId="5" borderId="60" xfId="0" applyFont="1" applyFill="1" applyBorder="1" applyAlignment="1">
      <alignment vertical="center"/>
    </xf>
    <xf numFmtId="0" fontId="5" fillId="5" borderId="8" xfId="0" applyFont="1" applyFill="1" applyBorder="1" applyAlignment="1">
      <alignment vertical="center"/>
    </xf>
    <xf numFmtId="167" fontId="5" fillId="5" borderId="9" xfId="0" applyNumberFormat="1" applyFont="1" applyFill="1" applyBorder="1" applyAlignment="1">
      <alignment vertical="center"/>
    </xf>
    <xf numFmtId="167" fontId="5" fillId="5" borderId="61" xfId="0" applyNumberFormat="1" applyFont="1" applyFill="1" applyBorder="1" applyAlignment="1">
      <alignment vertical="center"/>
    </xf>
    <xf numFmtId="0" fontId="5" fillId="5" borderId="45" xfId="0" applyFont="1" applyFill="1" applyBorder="1" applyAlignment="1">
      <alignment horizontal="center" vertical="center" wrapText="1"/>
    </xf>
    <xf numFmtId="0" fontId="0" fillId="0" borderId="0" xfId="0" applyAlignment="1">
      <alignment horizontal="center" vertical="top" wrapText="1"/>
    </xf>
    <xf numFmtId="0" fontId="28" fillId="5" borderId="45" xfId="0" applyFont="1" applyFill="1" applyBorder="1" applyAlignment="1">
      <alignment horizontal="center" vertical="center" wrapText="1"/>
    </xf>
    <xf numFmtId="0" fontId="11"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4" fillId="11" borderId="46" xfId="0" applyFont="1" applyFill="1" applyBorder="1"/>
    <xf numFmtId="2" fontId="24" fillId="11" borderId="1" xfId="0" applyNumberFormat="1" applyFont="1" applyFill="1" applyBorder="1"/>
    <xf numFmtId="2" fontId="24" fillId="11" borderId="1" xfId="0" applyNumberFormat="1" applyFont="1" applyFill="1" applyBorder="1" applyAlignment="1">
      <alignment vertical="center"/>
    </xf>
    <xf numFmtId="164" fontId="24" fillId="11" borderId="6" xfId="0" applyNumberFormat="1" applyFont="1" applyFill="1" applyBorder="1" applyAlignment="1">
      <alignment vertical="center"/>
    </xf>
    <xf numFmtId="2" fontId="0" fillId="15" borderId="1" xfId="0" applyNumberFormat="1" applyFill="1" applyBorder="1" applyProtection="1">
      <protection locked="0"/>
    </xf>
    <xf numFmtId="0" fontId="11" fillId="0" borderId="0" xfId="0" applyFont="1" applyAlignment="1">
      <alignment horizontal="left" wrapText="1"/>
    </xf>
    <xf numFmtId="0" fontId="5" fillId="0" borderId="0" xfId="0" applyFont="1" applyAlignment="1">
      <alignment horizontal="center"/>
    </xf>
    <xf numFmtId="0" fontId="0" fillId="0" borderId="32" xfId="0" applyBorder="1"/>
    <xf numFmtId="0" fontId="24" fillId="11" borderId="65" xfId="0" applyFont="1" applyFill="1" applyBorder="1"/>
    <xf numFmtId="0" fontId="0" fillId="0" borderId="21" xfId="0" applyBorder="1" applyAlignment="1">
      <alignment horizontal="left" vertical="center"/>
    </xf>
    <xf numFmtId="0" fontId="25" fillId="12" borderId="21" xfId="0" applyFont="1" applyFill="1" applyBorder="1" applyAlignment="1">
      <alignment horizontal="left" vertical="center" wrapText="1"/>
    </xf>
    <xf numFmtId="0" fontId="24" fillId="12" borderId="36" xfId="0" applyFont="1" applyFill="1" applyBorder="1" applyAlignment="1">
      <alignment vertical="center" wrapText="1"/>
    </xf>
    <xf numFmtId="1" fontId="25" fillId="17" borderId="1" xfId="0" applyNumberFormat="1" applyFont="1" applyFill="1" applyBorder="1" applyProtection="1">
      <protection locked="0"/>
    </xf>
    <xf numFmtId="0" fontId="3" fillId="0" borderId="0" xfId="0" applyFont="1" applyAlignment="1">
      <alignment horizontal="center"/>
    </xf>
    <xf numFmtId="1" fontId="0" fillId="0" borderId="34" xfId="0" applyNumberFormat="1" applyBorder="1" applyAlignment="1">
      <alignment horizontal="center"/>
    </xf>
    <xf numFmtId="0" fontId="10" fillId="0" borderId="0" xfId="0" applyFont="1" applyAlignment="1">
      <alignment vertical="center"/>
    </xf>
    <xf numFmtId="0" fontId="11" fillId="0" borderId="0" xfId="0" applyFont="1" applyAlignment="1">
      <alignment vertical="center"/>
    </xf>
    <xf numFmtId="0" fontId="6" fillId="5" borderId="47" xfId="0" applyFont="1" applyFill="1" applyBorder="1" applyAlignment="1">
      <alignment vertical="center"/>
    </xf>
    <xf numFmtId="164" fontId="6" fillId="5" borderId="77" xfId="0" applyNumberFormat="1" applyFont="1" applyFill="1" applyBorder="1" applyAlignment="1">
      <alignment horizontal="center"/>
    </xf>
    <xf numFmtId="0" fontId="5" fillId="5" borderId="45" xfId="0" applyFont="1" applyFill="1" applyBorder="1" applyAlignment="1">
      <alignment vertical="center"/>
    </xf>
    <xf numFmtId="164" fontId="6" fillId="5" borderId="63" xfId="0" applyNumberFormat="1" applyFont="1" applyFill="1" applyBorder="1" applyAlignment="1">
      <alignment horizontal="center"/>
    </xf>
    <xf numFmtId="0" fontId="5" fillId="13" borderId="13" xfId="0" applyFont="1" applyFill="1" applyBorder="1" applyAlignment="1">
      <alignment vertical="center"/>
    </xf>
    <xf numFmtId="164" fontId="5" fillId="13" borderId="68" xfId="0" applyNumberFormat="1" applyFont="1" applyFill="1" applyBorder="1" applyAlignment="1">
      <alignment horizontal="center"/>
    </xf>
    <xf numFmtId="0" fontId="5" fillId="13" borderId="45" xfId="0" applyFont="1" applyFill="1" applyBorder="1"/>
    <xf numFmtId="164" fontId="6" fillId="13" borderId="63" xfId="0" applyNumberFormat="1" applyFont="1" applyFill="1" applyBorder="1" applyAlignment="1">
      <alignment horizontal="center"/>
    </xf>
    <xf numFmtId="164" fontId="0" fillId="14" borderId="64" xfId="0" applyNumberFormat="1" applyFill="1" applyBorder="1" applyAlignment="1">
      <alignment horizontal="center" vertical="center"/>
    </xf>
    <xf numFmtId="0" fontId="5" fillId="14" borderId="13" xfId="0" applyFont="1" applyFill="1" applyBorder="1" applyAlignment="1">
      <alignment vertical="center"/>
    </xf>
    <xf numFmtId="164" fontId="0" fillId="14" borderId="68" xfId="0" applyNumberFormat="1" applyFill="1" applyBorder="1" applyAlignment="1">
      <alignment horizontal="center" vertical="center"/>
    </xf>
    <xf numFmtId="0" fontId="6" fillId="5" borderId="3" xfId="0" applyFont="1" applyFill="1" applyBorder="1" applyAlignment="1">
      <alignment vertical="center"/>
    </xf>
    <xf numFmtId="164" fontId="6" fillId="5" borderId="58" xfId="0" applyNumberFormat="1" applyFont="1" applyFill="1" applyBorder="1" applyAlignment="1">
      <alignment horizontal="center"/>
    </xf>
    <xf numFmtId="0" fontId="5" fillId="14" borderId="55" xfId="0" applyFont="1" applyFill="1" applyBorder="1" applyAlignment="1">
      <alignment vertical="center"/>
    </xf>
    <xf numFmtId="0" fontId="5" fillId="11" borderId="13" xfId="0" applyFont="1" applyFill="1" applyBorder="1" applyAlignment="1">
      <alignment vertical="center"/>
    </xf>
    <xf numFmtId="164" fontId="5" fillId="11" borderId="68" xfId="0" applyNumberFormat="1" applyFont="1" applyFill="1" applyBorder="1" applyAlignment="1">
      <alignment horizontal="center"/>
    </xf>
    <xf numFmtId="0" fontId="5" fillId="0" borderId="24" xfId="0" applyFont="1" applyBorder="1" applyAlignment="1">
      <alignment horizontal="center"/>
    </xf>
    <xf numFmtId="0" fontId="32" fillId="0" borderId="0" xfId="0" applyFont="1"/>
    <xf numFmtId="0" fontId="0" fillId="0" borderId="74" xfId="0" applyBorder="1"/>
    <xf numFmtId="0" fontId="0" fillId="0" borderId="74" xfId="0" applyBorder="1" applyAlignment="1">
      <alignment vertical="top" wrapText="1"/>
    </xf>
    <xf numFmtId="0" fontId="0" fillId="0" borderId="74" xfId="0" applyBorder="1" applyAlignment="1">
      <alignment horizontal="left" vertical="top" wrapText="1"/>
    </xf>
    <xf numFmtId="0" fontId="11" fillId="0" borderId="79" xfId="0" applyFont="1" applyBorder="1" applyAlignment="1">
      <alignment vertical="top" wrapText="1"/>
    </xf>
    <xf numFmtId="0" fontId="11" fillId="0" borderId="72" xfId="0" applyFont="1" applyBorder="1" applyAlignment="1">
      <alignment vertical="top" wrapText="1"/>
    </xf>
    <xf numFmtId="0" fontId="0" fillId="0" borderId="72" xfId="0" applyBorder="1"/>
    <xf numFmtId="0" fontId="3" fillId="5" borderId="47" xfId="0" applyFont="1" applyFill="1" applyBorder="1" applyAlignment="1">
      <alignment horizontal="center" vertical="center" wrapText="1"/>
    </xf>
    <xf numFmtId="0" fontId="0" fillId="0" borderId="2" xfId="0" applyBorder="1" applyAlignment="1">
      <alignment vertical="center"/>
    </xf>
    <xf numFmtId="0" fontId="39" fillId="0" borderId="10" xfId="0" applyFont="1" applyBorder="1"/>
    <xf numFmtId="6" fontId="40" fillId="0" borderId="11" xfId="0" applyNumberFormat="1" applyFont="1" applyBorder="1"/>
    <xf numFmtId="1" fontId="3" fillId="2" borderId="21" xfId="0" applyNumberFormat="1" applyFont="1" applyFill="1" applyBorder="1"/>
    <xf numFmtId="2" fontId="0" fillId="0" borderId="1" xfId="0" applyNumberFormat="1" applyBorder="1"/>
    <xf numFmtId="2" fontId="0" fillId="0" borderId="19" xfId="0" applyNumberFormat="1" applyBorder="1"/>
    <xf numFmtId="165" fontId="0" fillId="0" borderId="6" xfId="1" applyNumberFormat="1" applyFont="1" applyFill="1" applyBorder="1" applyProtection="1"/>
    <xf numFmtId="164" fontId="24"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29" fillId="16" borderId="0" xfId="4" applyBorder="1" applyAlignment="1">
      <alignment horizontal="left" vertical="center" wrapText="1"/>
    </xf>
    <xf numFmtId="0" fontId="29" fillId="16" borderId="74" xfId="4" applyBorder="1" applyAlignment="1">
      <alignment horizontal="left" vertical="center" wrapText="1"/>
    </xf>
    <xf numFmtId="0" fontId="6" fillId="0" borderId="78" xfId="0" applyFont="1" applyBorder="1"/>
    <xf numFmtId="1" fontId="0" fillId="7" borderId="55" xfId="0" applyNumberFormat="1" applyFill="1" applyBorder="1" applyProtection="1">
      <protection locked="0"/>
    </xf>
    <xf numFmtId="164" fontId="15" fillId="7" borderId="55" xfId="0" applyNumberFormat="1" applyFont="1" applyFill="1" applyBorder="1" applyProtection="1">
      <protection locked="0"/>
    </xf>
    <xf numFmtId="1" fontId="5" fillId="5" borderId="36" xfId="0" applyNumberFormat="1" applyFont="1" applyFill="1" applyBorder="1" applyAlignment="1">
      <alignment vertical="center"/>
    </xf>
    <xf numFmtId="0" fontId="0" fillId="0" borderId="29" xfId="0" applyBorder="1"/>
    <xf numFmtId="1" fontId="0" fillId="7" borderId="23" xfId="0" applyNumberFormat="1" applyFill="1" applyBorder="1" applyAlignment="1" applyProtection="1">
      <alignment horizontal="center"/>
      <protection locked="0"/>
    </xf>
    <xf numFmtId="0" fontId="3" fillId="0" borderId="37" xfId="0" applyFont="1" applyBorder="1"/>
    <xf numFmtId="0" fontId="0" fillId="0" borderId="38" xfId="0" applyBorder="1"/>
    <xf numFmtId="168" fontId="0" fillId="0" borderId="85" xfId="0" applyNumberFormat="1" applyBorder="1"/>
    <xf numFmtId="0" fontId="6" fillId="18" borderId="1" xfId="0" applyFont="1" applyFill="1" applyBorder="1" applyAlignment="1">
      <alignment vertical="center"/>
    </xf>
    <xf numFmtId="164" fontId="0" fillId="18" borderId="1" xfId="0" applyNumberFormat="1" applyFill="1" applyBorder="1" applyAlignment="1">
      <alignment horizontal="center" vertical="center"/>
    </xf>
    <xf numFmtId="165" fontId="0" fillId="0" borderId="1" xfId="1" applyNumberFormat="1" applyFont="1" applyBorder="1" applyAlignment="1" applyProtection="1">
      <alignment vertical="top"/>
      <protection locked="0"/>
    </xf>
    <xf numFmtId="165" fontId="0" fillId="0" borderId="6" xfId="1" applyNumberFormat="1" applyFont="1" applyFill="1" applyBorder="1"/>
    <xf numFmtId="0" fontId="0" fillId="0" borderId="36" xfId="0" applyBorder="1" applyAlignment="1">
      <alignment horizontal="left" vertical="center"/>
    </xf>
    <xf numFmtId="165" fontId="0" fillId="0" borderId="9" xfId="1" applyNumberFormat="1" applyFont="1" applyFill="1" applyBorder="1"/>
    <xf numFmtId="0" fontId="25" fillId="12" borderId="46" xfId="0" applyFont="1" applyFill="1" applyBorder="1" applyAlignment="1">
      <alignment horizontal="left" vertical="center"/>
    </xf>
    <xf numFmtId="1" fontId="25" fillId="17" borderId="11" xfId="0" applyNumberFormat="1" applyFont="1" applyFill="1" applyBorder="1" applyProtection="1">
      <protection locked="0"/>
    </xf>
    <xf numFmtId="2" fontId="24" fillId="12" borderId="11" xfId="0" applyNumberFormat="1" applyFont="1" applyFill="1" applyBorder="1" applyProtection="1">
      <protection locked="0"/>
    </xf>
    <xf numFmtId="2" fontId="0" fillId="0" borderId="8" xfId="0" applyNumberFormat="1" applyBorder="1"/>
    <xf numFmtId="2" fontId="0" fillId="0" borderId="35" xfId="0" applyNumberFormat="1" applyBorder="1"/>
    <xf numFmtId="0" fontId="6" fillId="3" borderId="19" xfId="0" applyFont="1" applyFill="1" applyBorder="1" applyAlignment="1" applyProtection="1">
      <alignment horizontal="center" vertical="center"/>
      <protection locked="0"/>
    </xf>
    <xf numFmtId="0" fontId="43" fillId="19" borderId="90" xfId="0" applyFont="1" applyFill="1" applyBorder="1" applyAlignment="1">
      <alignment horizontal="center" vertical="center"/>
    </xf>
    <xf numFmtId="0" fontId="50" fillId="0" borderId="93" xfId="0" applyFont="1" applyBorder="1" applyAlignment="1">
      <alignment vertical="center" wrapText="1" readingOrder="1"/>
    </xf>
    <xf numFmtId="0" fontId="50" fillId="0" borderId="93" xfId="0" applyFont="1" applyBorder="1" applyAlignment="1">
      <alignment horizontal="center" vertical="center" readingOrder="1"/>
    </xf>
    <xf numFmtId="0" fontId="50" fillId="0" borderId="93" xfId="0" applyFont="1" applyBorder="1" applyAlignment="1">
      <alignment horizontal="left" vertical="center" wrapText="1" readingOrder="1"/>
    </xf>
    <xf numFmtId="0" fontId="50" fillId="0" borderId="99" xfId="0" applyFont="1" applyBorder="1" applyAlignment="1">
      <alignment horizontal="center" vertical="center" readingOrder="1"/>
    </xf>
    <xf numFmtId="0" fontId="50" fillId="2" borderId="93" xfId="0" applyFont="1" applyFill="1" applyBorder="1" applyAlignment="1">
      <alignment horizontal="center" vertical="center" readingOrder="1"/>
    </xf>
    <xf numFmtId="0" fontId="54" fillId="0" borderId="93" xfId="0" applyFont="1" applyBorder="1" applyAlignment="1">
      <alignment vertical="center" wrapText="1" readingOrder="1"/>
    </xf>
    <xf numFmtId="0" fontId="0" fillId="0" borderId="0" xfId="0" applyAlignment="1">
      <alignment horizontal="left" vertical="center"/>
    </xf>
    <xf numFmtId="164" fontId="54" fillId="22" borderId="93" xfId="0" applyNumberFormat="1" applyFont="1" applyFill="1" applyBorder="1" applyAlignment="1" applyProtection="1">
      <alignment readingOrder="1"/>
      <protection locked="0"/>
    </xf>
    <xf numFmtId="164" fontId="54" fillId="22" borderId="94" xfId="0" applyNumberFormat="1" applyFont="1" applyFill="1" applyBorder="1" applyAlignment="1" applyProtection="1">
      <alignment readingOrder="1"/>
      <protection locked="0"/>
    </xf>
    <xf numFmtId="0" fontId="0" fillId="0" borderId="34" xfId="0" applyBorder="1" applyAlignment="1">
      <alignment vertical="top" wrapText="1"/>
    </xf>
    <xf numFmtId="0" fontId="0" fillId="0" borderId="23" xfId="0" applyBorder="1" applyAlignment="1">
      <alignment vertical="top" wrapText="1"/>
    </xf>
    <xf numFmtId="0" fontId="0" fillId="0" borderId="25" xfId="0" applyBorder="1" applyAlignment="1">
      <alignment horizontal="left" vertical="top" wrapText="1"/>
    </xf>
    <xf numFmtId="0" fontId="0" fillId="0" borderId="25" xfId="0" applyBorder="1" applyAlignment="1">
      <alignment vertical="top" wrapText="1"/>
    </xf>
    <xf numFmtId="0" fontId="0" fillId="0" borderId="23" xfId="0" applyBorder="1" applyAlignment="1">
      <alignment horizontal="left" vertical="top" wrapText="1"/>
    </xf>
    <xf numFmtId="0" fontId="0" fillId="2" borderId="23" xfId="0" applyFill="1" applyBorder="1" applyAlignment="1">
      <alignment horizontal="left" vertical="top" wrapText="1"/>
    </xf>
    <xf numFmtId="49" fontId="0" fillId="0" borderId="105"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104" xfId="0" applyNumberFormat="1" applyBorder="1" applyAlignment="1" applyProtection="1">
      <alignment vertical="top"/>
      <protection locked="0"/>
    </xf>
    <xf numFmtId="49" fontId="0" fillId="0" borderId="106" xfId="0" applyNumberFormat="1" applyBorder="1" applyAlignment="1" applyProtection="1">
      <alignment vertical="top"/>
      <protection locked="0"/>
    </xf>
    <xf numFmtId="0" fontId="0" fillId="0" borderId="107" xfId="0" applyBorder="1"/>
    <xf numFmtId="165" fontId="0" fillId="0" borderId="107" xfId="1" applyNumberFormat="1" applyFont="1" applyBorder="1"/>
    <xf numFmtId="0" fontId="0" fillId="0" borderId="108" xfId="0" applyBorder="1"/>
    <xf numFmtId="0" fontId="0" fillId="0" borderId="109" xfId="0" applyBorder="1"/>
    <xf numFmtId="0" fontId="50" fillId="0" borderId="114" xfId="0" applyFont="1" applyBorder="1" applyAlignment="1">
      <alignment vertical="center" readingOrder="1"/>
    </xf>
    <xf numFmtId="0" fontId="50" fillId="0" borderId="109" xfId="0" applyFont="1" applyBorder="1" applyAlignment="1">
      <alignment vertical="center" readingOrder="1"/>
    </xf>
    <xf numFmtId="0" fontId="4" fillId="0" borderId="114" xfId="5" applyBorder="1" applyAlignment="1">
      <alignment vertical="center" wrapText="1" readingOrder="1"/>
    </xf>
    <xf numFmtId="0" fontId="50" fillId="0" borderId="98" xfId="0" applyFont="1" applyBorder="1" applyAlignment="1">
      <alignment horizontal="center" vertical="center" readingOrder="1"/>
    </xf>
    <xf numFmtId="0" fontId="50" fillId="0" borderId="108" xfId="0" applyFont="1" applyBorder="1" applyAlignment="1">
      <alignment horizontal="center" vertical="center" readingOrder="1"/>
    </xf>
    <xf numFmtId="0" fontId="50" fillId="0" borderId="115" xfId="0" applyFont="1" applyBorder="1" applyAlignment="1">
      <alignment horizontal="center" vertical="center" readingOrder="1"/>
    </xf>
    <xf numFmtId="49" fontId="3" fillId="8" borderId="118" xfId="0" applyNumberFormat="1" applyFont="1" applyFill="1" applyBorder="1" applyAlignment="1" applyProtection="1">
      <alignment horizontal="center" vertical="center" wrapText="1"/>
      <protection locked="0"/>
    </xf>
    <xf numFmtId="49" fontId="3" fillId="8" borderId="114" xfId="0" applyNumberFormat="1" applyFont="1" applyFill="1" applyBorder="1" applyAlignment="1" applyProtection="1">
      <alignment horizontal="center" vertical="center" wrapText="1"/>
      <protection locked="0"/>
    </xf>
    <xf numFmtId="0" fontId="50" fillId="0" borderId="126" xfId="0" applyFont="1" applyBorder="1" applyAlignment="1">
      <alignment horizontal="center" vertical="center" wrapText="1" readingOrder="1"/>
    </xf>
    <xf numFmtId="0" fontId="50" fillId="0" borderId="128" xfId="0" applyFont="1" applyBorder="1" applyAlignment="1">
      <alignment horizontal="center" vertical="center" wrapText="1" readingOrder="1"/>
    </xf>
    <xf numFmtId="0" fontId="50" fillId="0" borderId="130" xfId="0" applyFont="1" applyBorder="1" applyAlignment="1">
      <alignment horizontal="center" vertical="center" wrapText="1" readingOrder="1"/>
    </xf>
    <xf numFmtId="0" fontId="50" fillId="0" borderId="125" xfId="0" applyFont="1" applyBorder="1" applyAlignment="1">
      <alignment horizontal="left" vertical="center" wrapText="1" readingOrder="1"/>
    </xf>
    <xf numFmtId="0" fontId="50" fillId="0" borderId="127" xfId="0" applyFont="1" applyBorder="1" applyAlignment="1">
      <alignment horizontal="left" vertical="center" wrapText="1" readingOrder="1"/>
    </xf>
    <xf numFmtId="0" fontId="50" fillId="0" borderId="129" xfId="0" applyFont="1" applyBorder="1" applyAlignment="1">
      <alignment horizontal="left" vertical="center" wrapText="1" readingOrder="1"/>
    </xf>
    <xf numFmtId="0" fontId="50" fillId="0" borderId="121" xfId="0" applyFont="1" applyBorder="1" applyAlignment="1">
      <alignment horizontal="left" vertical="center" wrapText="1" readingOrder="1"/>
    </xf>
    <xf numFmtId="0" fontId="50" fillId="0" borderId="91" xfId="0" applyFont="1" applyBorder="1" applyAlignment="1">
      <alignment horizontal="left" vertical="center" wrapText="1" readingOrder="1"/>
    </xf>
    <xf numFmtId="0" fontId="50" fillId="0" borderId="95" xfId="0" applyFont="1" applyBorder="1" applyAlignment="1">
      <alignment horizontal="left" vertical="center" wrapText="1" readingOrder="1"/>
    </xf>
    <xf numFmtId="0" fontId="50" fillId="0" borderId="90" xfId="0" applyFont="1" applyBorder="1" applyAlignment="1">
      <alignment horizontal="left" vertical="center" wrapText="1" readingOrder="1"/>
    </xf>
    <xf numFmtId="0" fontId="3" fillId="5" borderId="145" xfId="0" applyFont="1" applyFill="1" applyBorder="1" applyAlignment="1" applyProtection="1">
      <alignment vertical="center"/>
      <protection locked="0"/>
    </xf>
    <xf numFmtId="0" fontId="3" fillId="5" borderId="144" xfId="0" applyFont="1" applyFill="1" applyBorder="1" applyAlignment="1" applyProtection="1">
      <alignment horizontal="center" vertical="center"/>
      <protection locked="0"/>
    </xf>
    <xf numFmtId="0" fontId="34" fillId="5" borderId="122" xfId="0" applyFont="1" applyFill="1" applyBorder="1" applyAlignment="1">
      <alignment horizontal="center" vertical="center" wrapText="1"/>
    </xf>
    <xf numFmtId="0" fontId="34" fillId="5" borderId="123" xfId="0" applyFont="1" applyFill="1" applyBorder="1" applyAlignment="1">
      <alignment horizontal="center" vertical="center" wrapText="1"/>
    </xf>
    <xf numFmtId="0" fontId="34" fillId="5" borderId="124" xfId="0" applyFont="1" applyFill="1" applyBorder="1" applyAlignment="1">
      <alignment horizontal="center" vertical="center" wrapText="1"/>
    </xf>
    <xf numFmtId="0" fontId="34" fillId="5" borderId="137" xfId="0" applyFont="1" applyFill="1" applyBorder="1" applyAlignment="1">
      <alignment horizontal="center" vertical="center" wrapText="1"/>
    </xf>
    <xf numFmtId="0" fontId="34" fillId="5" borderId="138" xfId="0" applyFont="1" applyFill="1" applyBorder="1" applyAlignment="1">
      <alignment horizontal="center" vertical="center" wrapText="1"/>
    </xf>
    <xf numFmtId="0" fontId="34" fillId="5" borderId="102" xfId="0" applyFont="1" applyFill="1" applyBorder="1" applyAlignment="1">
      <alignment horizontal="center" vertical="center" wrapText="1"/>
    </xf>
    <xf numFmtId="0" fontId="6" fillId="0" borderId="0" xfId="0" applyFont="1" applyAlignment="1">
      <alignment vertical="center"/>
    </xf>
    <xf numFmtId="0" fontId="4" fillId="0" borderId="121" xfId="5" applyBorder="1" applyAlignment="1">
      <alignment vertical="center" wrapText="1" readingOrder="1"/>
    </xf>
    <xf numFmtId="0" fontId="4" fillId="0" borderId="91" xfId="5" applyBorder="1" applyAlignment="1">
      <alignment vertical="center" wrapText="1" readingOrder="1"/>
    </xf>
    <xf numFmtId="0" fontId="4" fillId="0" borderId="96" xfId="5" applyBorder="1" applyAlignment="1">
      <alignment vertical="center" wrapText="1" readingOrder="1"/>
    </xf>
    <xf numFmtId="0" fontId="0" fillId="0" borderId="0" xfId="0" applyAlignment="1" applyProtection="1">
      <alignment vertical="center"/>
      <protection locked="0"/>
    </xf>
    <xf numFmtId="0" fontId="50" fillId="0" borderId="139" xfId="0" applyFont="1" applyBorder="1" applyAlignment="1">
      <alignment horizontal="left" vertical="center" wrapText="1" readingOrder="1"/>
    </xf>
    <xf numFmtId="0" fontId="3" fillId="5" borderId="144" xfId="0" applyFont="1" applyFill="1" applyBorder="1" applyAlignment="1">
      <alignment horizontal="center" vertical="center"/>
    </xf>
    <xf numFmtId="0" fontId="3" fillId="5" borderId="150" xfId="0" applyFont="1" applyFill="1" applyBorder="1" applyAlignment="1">
      <alignment horizontal="center" vertical="center" wrapText="1"/>
    </xf>
    <xf numFmtId="0" fontId="3" fillId="11" borderId="86" xfId="0" applyFont="1" applyFill="1" applyBorder="1" applyAlignment="1">
      <alignment horizontal="center" vertical="center" wrapText="1"/>
    </xf>
    <xf numFmtId="0" fontId="3" fillId="5" borderId="154" xfId="0" applyFont="1" applyFill="1" applyBorder="1" applyAlignment="1">
      <alignment horizontal="left" vertical="center"/>
    </xf>
    <xf numFmtId="0" fontId="3" fillId="5" borderId="156" xfId="0" applyFont="1" applyFill="1" applyBorder="1" applyAlignment="1">
      <alignment horizontal="center" vertical="center" wrapText="1"/>
    </xf>
    <xf numFmtId="0" fontId="3" fillId="11" borderId="157" xfId="0" applyFont="1" applyFill="1" applyBorder="1" applyAlignment="1">
      <alignment horizontal="center" vertical="center" wrapText="1"/>
    </xf>
    <xf numFmtId="0" fontId="3" fillId="5" borderId="163" xfId="0" applyFont="1" applyFill="1" applyBorder="1" applyAlignment="1">
      <alignment horizontal="center" vertical="center" wrapText="1"/>
    </xf>
    <xf numFmtId="0" fontId="50" fillId="0" borderId="139" xfId="0" applyFont="1" applyBorder="1" applyAlignment="1">
      <alignment vertical="center" wrapText="1" readingOrder="1"/>
    </xf>
    <xf numFmtId="0" fontId="50" fillId="0" borderId="134" xfId="0" applyFont="1" applyBorder="1" applyAlignment="1">
      <alignment horizontal="center" vertical="center" readingOrder="1"/>
    </xf>
    <xf numFmtId="0" fontId="50" fillId="0" borderId="134" xfId="0" applyFont="1" applyBorder="1" applyAlignment="1">
      <alignment vertical="center" wrapText="1" readingOrder="1"/>
    </xf>
    <xf numFmtId="0" fontId="50" fillId="0" borderId="142" xfId="0" applyFont="1" applyBorder="1" applyAlignment="1">
      <alignment horizontal="left" vertical="center" wrapText="1" readingOrder="1"/>
    </xf>
    <xf numFmtId="2" fontId="0" fillId="0" borderId="40" xfId="0" applyNumberFormat="1" applyBorder="1" applyAlignment="1">
      <alignment horizontal="right" vertical="center"/>
    </xf>
    <xf numFmtId="2" fontId="0" fillId="0" borderId="24" xfId="0" applyNumberFormat="1" applyBorder="1" applyAlignment="1">
      <alignment horizontal="right" vertical="center"/>
    </xf>
    <xf numFmtId="2" fontId="0" fillId="0" borderId="158" xfId="0" applyNumberFormat="1" applyBorder="1" applyAlignment="1">
      <alignment horizontal="right" vertical="center"/>
    </xf>
    <xf numFmtId="0" fontId="0" fillId="0" borderId="24" xfId="0" applyBorder="1" applyAlignment="1">
      <alignment vertical="center"/>
    </xf>
    <xf numFmtId="0" fontId="0" fillId="0" borderId="169" xfId="0" applyBorder="1" applyAlignment="1">
      <alignment horizontal="center" vertical="center"/>
    </xf>
    <xf numFmtId="0" fontId="0" fillId="0" borderId="147" xfId="0" applyBorder="1" applyAlignment="1">
      <alignment vertical="center"/>
    </xf>
    <xf numFmtId="0" fontId="0" fillId="0" borderId="148" xfId="0" applyBorder="1" applyAlignment="1">
      <alignment horizontal="center" vertical="center"/>
    </xf>
    <xf numFmtId="2" fontId="0" fillId="0" borderId="148" xfId="0" applyNumberFormat="1" applyBorder="1" applyAlignment="1">
      <alignment vertical="center"/>
    </xf>
    <xf numFmtId="2" fontId="0" fillId="0" borderId="149" xfId="0" applyNumberFormat="1" applyBorder="1" applyAlignment="1">
      <alignment vertical="center"/>
    </xf>
    <xf numFmtId="0" fontId="0" fillId="0" borderId="168" xfId="0" applyBorder="1" applyAlignment="1">
      <alignment horizontal="center" vertical="center"/>
    </xf>
    <xf numFmtId="0" fontId="50" fillId="0" borderId="165" xfId="0" applyFont="1" applyBorder="1" applyAlignment="1">
      <alignment vertical="center" wrapText="1" readingOrder="1"/>
    </xf>
    <xf numFmtId="0" fontId="50" fillId="0" borderId="167" xfId="0" applyFont="1" applyBorder="1" applyAlignment="1">
      <alignment horizontal="center" vertical="center" readingOrder="1"/>
    </xf>
    <xf numFmtId="0" fontId="50" fillId="0" borderId="166" xfId="0" applyFont="1" applyBorder="1" applyAlignment="1">
      <alignment vertical="center" wrapText="1" readingOrder="1"/>
    </xf>
    <xf numFmtId="2" fontId="0" fillId="0" borderId="11" xfId="2" applyNumberFormat="1" applyFont="1" applyBorder="1" applyAlignment="1">
      <alignment vertical="center"/>
    </xf>
    <xf numFmtId="2" fontId="0" fillId="0" borderId="158" xfId="0" applyNumberFormat="1" applyBorder="1" applyAlignment="1">
      <alignment vertical="center"/>
    </xf>
    <xf numFmtId="0" fontId="0" fillId="0" borderId="154" xfId="0" applyBorder="1" applyAlignment="1">
      <alignment vertical="center"/>
    </xf>
    <xf numFmtId="0" fontId="0" fillId="0" borderId="11" xfId="0" applyBorder="1" applyAlignment="1">
      <alignment vertical="center"/>
    </xf>
    <xf numFmtId="0" fontId="0" fillId="0" borderId="11" xfId="0" applyBorder="1" applyAlignment="1">
      <alignment vertical="center" wrapText="1"/>
    </xf>
    <xf numFmtId="0" fontId="0" fillId="0" borderId="106" xfId="0" applyBorder="1" applyAlignment="1">
      <alignment vertical="center"/>
    </xf>
    <xf numFmtId="0" fontId="0" fillId="0" borderId="107" xfId="0" applyBorder="1" applyAlignment="1">
      <alignment vertical="center"/>
    </xf>
    <xf numFmtId="2" fontId="0" fillId="0" borderId="159" xfId="2" applyNumberFormat="1" applyFont="1" applyBorder="1" applyAlignment="1">
      <alignment vertical="center"/>
    </xf>
    <xf numFmtId="2" fontId="0" fillId="0" borderId="160" xfId="0" applyNumberFormat="1" applyBorder="1" applyAlignment="1">
      <alignment vertical="center"/>
    </xf>
    <xf numFmtId="0" fontId="0" fillId="0" borderId="161" xfId="0" applyBorder="1" applyAlignment="1">
      <alignment vertical="center"/>
    </xf>
    <xf numFmtId="0" fontId="0" fillId="0" borderId="111" xfId="0" applyBorder="1" applyAlignment="1">
      <alignment horizontal="center" vertical="center"/>
    </xf>
    <xf numFmtId="2" fontId="0" fillId="0" borderId="111" xfId="0" applyNumberFormat="1" applyBorder="1" applyAlignment="1">
      <alignment vertical="center"/>
    </xf>
    <xf numFmtId="2" fontId="0" fillId="0" borderId="162" xfId="0" applyNumberFormat="1" applyBorder="1" applyAlignment="1">
      <alignment vertical="center"/>
    </xf>
    <xf numFmtId="0" fontId="0" fillId="0" borderId="47" xfId="0" applyBorder="1" applyAlignment="1">
      <alignment vertical="center"/>
    </xf>
    <xf numFmtId="2" fontId="0" fillId="0" borderId="37" xfId="2" applyNumberFormat="1" applyFont="1" applyBorder="1" applyAlignment="1">
      <alignment vertical="center"/>
    </xf>
    <xf numFmtId="2" fontId="0" fillId="0" borderId="164" xfId="0" applyNumberFormat="1" applyBorder="1" applyAlignment="1">
      <alignment vertical="center"/>
    </xf>
    <xf numFmtId="0" fontId="3" fillId="0" borderId="119" xfId="0" applyFont="1" applyBorder="1" applyAlignment="1">
      <alignment vertical="center"/>
    </xf>
    <xf numFmtId="0" fontId="3" fillId="0" borderId="120" xfId="0" applyFont="1" applyBorder="1" applyAlignment="1">
      <alignment horizontal="center" vertical="center"/>
    </xf>
    <xf numFmtId="2" fontId="3" fillId="0" borderId="120" xfId="0" applyNumberFormat="1" applyFont="1" applyBorder="1" applyAlignment="1">
      <alignment vertical="center"/>
    </xf>
    <xf numFmtId="2" fontId="3" fillId="0" borderId="34" xfId="0" applyNumberFormat="1" applyFont="1" applyBorder="1" applyAlignment="1">
      <alignment vertical="center"/>
    </xf>
    <xf numFmtId="0" fontId="50" fillId="2" borderId="128" xfId="0" applyFont="1" applyFill="1" applyBorder="1" applyAlignment="1">
      <alignment horizontal="center" vertical="center" wrapText="1" readingOrder="1"/>
    </xf>
    <xf numFmtId="0" fontId="42" fillId="0" borderId="131" xfId="0" applyFont="1" applyBorder="1" applyAlignment="1" applyProtection="1">
      <alignment horizontal="left" vertical="center"/>
      <protection locked="0"/>
    </xf>
    <xf numFmtId="0" fontId="57" fillId="0" borderId="90" xfId="0" applyFont="1" applyBorder="1" applyAlignment="1">
      <alignment horizontal="left" vertical="center" wrapText="1" readingOrder="1"/>
    </xf>
    <xf numFmtId="0" fontId="57" fillId="0" borderId="93" xfId="0" applyFont="1" applyBorder="1" applyAlignment="1">
      <alignment horizontal="left" vertical="center" wrapText="1" readingOrder="1"/>
    </xf>
    <xf numFmtId="0" fontId="58" fillId="0" borderId="97" xfId="5" applyFont="1" applyBorder="1" applyAlignment="1" applyProtection="1">
      <alignment vertical="center" wrapText="1"/>
      <protection locked="0"/>
    </xf>
    <xf numFmtId="0" fontId="42" fillId="0" borderId="132" xfId="0" applyFont="1" applyBorder="1" applyAlignment="1" applyProtection="1">
      <alignment horizontal="center" vertical="center"/>
      <protection locked="0"/>
    </xf>
    <xf numFmtId="0" fontId="57" fillId="0" borderId="98" xfId="0" applyFont="1" applyBorder="1" applyAlignment="1">
      <alignment horizontal="left" vertical="center" wrapText="1" readingOrder="1"/>
    </xf>
    <xf numFmtId="0" fontId="58" fillId="0" borderId="93" xfId="5" applyFont="1" applyBorder="1" applyAlignment="1" applyProtection="1">
      <alignment vertical="center" wrapText="1"/>
      <protection locked="0"/>
    </xf>
    <xf numFmtId="0" fontId="57" fillId="0" borderId="92" xfId="0" applyFont="1" applyBorder="1" applyAlignment="1">
      <alignment horizontal="left" vertical="center" wrapText="1" readingOrder="1"/>
    </xf>
    <xf numFmtId="0" fontId="42" fillId="0" borderId="133" xfId="0" applyFont="1" applyBorder="1" applyAlignment="1" applyProtection="1">
      <alignment horizontal="left" vertical="center"/>
      <protection locked="0"/>
    </xf>
    <xf numFmtId="0" fontId="57" fillId="0" borderId="134" xfId="0" applyFont="1" applyBorder="1" applyAlignment="1">
      <alignment horizontal="left" vertical="center" wrapText="1" readingOrder="1"/>
    </xf>
    <xf numFmtId="0" fontId="57" fillId="0" borderId="135" xfId="0" applyFont="1" applyBorder="1" applyAlignment="1">
      <alignment horizontal="left" vertical="center" wrapText="1" readingOrder="1"/>
    </xf>
    <xf numFmtId="0" fontId="58" fillId="0" borderId="99" xfId="5" applyFont="1" applyBorder="1" applyAlignment="1" applyProtection="1">
      <alignment vertical="center" wrapText="1"/>
      <protection locked="0"/>
    </xf>
    <xf numFmtId="0" fontId="42" fillId="0" borderId="141" xfId="0" applyFont="1" applyBorder="1" applyAlignment="1" applyProtection="1">
      <alignment horizontal="center" vertical="center"/>
      <protection locked="0"/>
    </xf>
    <xf numFmtId="0" fontId="57" fillId="0" borderId="132" xfId="0" applyFont="1" applyBorder="1" applyAlignment="1">
      <alignment vertical="center" wrapText="1" readingOrder="1"/>
    </xf>
    <xf numFmtId="0" fontId="57" fillId="0" borderId="141" xfId="0" applyFont="1" applyBorder="1" applyAlignment="1">
      <alignment vertical="center" wrapText="1" readingOrder="1"/>
    </xf>
    <xf numFmtId="0" fontId="42" fillId="0" borderId="132" xfId="0" applyFont="1" applyBorder="1" applyAlignment="1">
      <alignment vertical="center" wrapText="1"/>
    </xf>
    <xf numFmtId="0" fontId="42" fillId="0" borderId="141" xfId="0" applyFont="1" applyBorder="1" applyAlignment="1">
      <alignment vertical="center" wrapText="1"/>
    </xf>
    <xf numFmtId="0" fontId="42" fillId="0" borderId="136" xfId="0" applyFont="1" applyBorder="1" applyAlignment="1">
      <alignment vertical="center" wrapText="1"/>
    </xf>
    <xf numFmtId="0" fontId="57" fillId="0" borderId="139" xfId="0" applyFont="1" applyBorder="1" applyAlignment="1">
      <alignment horizontal="left" vertical="center" wrapText="1" readingOrder="1"/>
    </xf>
    <xf numFmtId="0" fontId="58" fillId="0" borderId="93" xfId="5" applyFont="1" applyBorder="1" applyAlignment="1">
      <alignment vertical="center" wrapText="1" readingOrder="1"/>
    </xf>
    <xf numFmtId="0" fontId="57" fillId="0" borderId="93" xfId="0" applyFont="1" applyBorder="1" applyAlignment="1">
      <alignment horizontal="center" vertical="center" wrapText="1" readingOrder="1"/>
    </xf>
    <xf numFmtId="0" fontId="57" fillId="0" borderId="93" xfId="0" applyFont="1" applyBorder="1" applyAlignment="1">
      <alignment horizontal="left" vertical="center" readingOrder="1"/>
    </xf>
    <xf numFmtId="0" fontId="57" fillId="0" borderId="139" xfId="0" applyFont="1" applyBorder="1" applyAlignment="1">
      <alignment horizontal="left" vertical="center" readingOrder="1"/>
    </xf>
    <xf numFmtId="0" fontId="59" fillId="0" borderId="93" xfId="0" applyFont="1" applyBorder="1" applyAlignment="1">
      <alignment vertical="center" wrapText="1" readingOrder="1"/>
    </xf>
    <xf numFmtId="0" fontId="57" fillId="0" borderId="93" xfId="0" applyFont="1" applyBorder="1" applyAlignment="1">
      <alignment horizontal="center" vertical="center" readingOrder="1"/>
    </xf>
    <xf numFmtId="0" fontId="57" fillId="0" borderId="93" xfId="0" applyFont="1" applyBorder="1" applyAlignment="1">
      <alignment vertical="center" wrapText="1" readingOrder="1"/>
    </xf>
    <xf numFmtId="0" fontId="57" fillId="0" borderId="140" xfId="0" applyFont="1" applyBorder="1" applyAlignment="1">
      <alignment horizontal="left" vertical="center" readingOrder="1"/>
    </xf>
    <xf numFmtId="0" fontId="57" fillId="0" borderId="99" xfId="0" applyFont="1" applyBorder="1" applyAlignment="1">
      <alignment horizontal="left" vertical="center" readingOrder="1"/>
    </xf>
    <xf numFmtId="0" fontId="57" fillId="0" borderId="99" xfId="0" applyFont="1" applyBorder="1" applyAlignment="1">
      <alignment vertical="center" wrapText="1" readingOrder="1"/>
    </xf>
    <xf numFmtId="0" fontId="57" fillId="0" borderId="99" xfId="0" applyFont="1" applyBorder="1" applyAlignment="1">
      <alignment horizontal="center" vertical="center" readingOrder="1"/>
    </xf>
    <xf numFmtId="0" fontId="42" fillId="0" borderId="139" xfId="0" applyFont="1" applyBorder="1" applyAlignment="1" applyProtection="1">
      <alignment horizontal="left" vertical="center"/>
      <protection locked="0"/>
    </xf>
    <xf numFmtId="0" fontId="42" fillId="0" borderId="93" xfId="0" applyFont="1" applyBorder="1" applyAlignment="1" applyProtection="1">
      <alignment horizontal="left" vertical="center"/>
      <protection locked="0"/>
    </xf>
    <xf numFmtId="0" fontId="42" fillId="0" borderId="93" xfId="0" applyFont="1" applyBorder="1" applyAlignment="1">
      <alignment horizontal="center" vertical="center"/>
    </xf>
    <xf numFmtId="0" fontId="57" fillId="21" borderId="139" xfId="0" applyFont="1" applyFill="1" applyBorder="1" applyAlignment="1">
      <alignment horizontal="left" vertical="center" readingOrder="1"/>
    </xf>
    <xf numFmtId="0" fontId="57" fillId="21" borderId="140" xfId="0" applyFont="1" applyFill="1" applyBorder="1" applyAlignment="1">
      <alignment horizontal="left" vertical="center" readingOrder="1"/>
    </xf>
    <xf numFmtId="0" fontId="42" fillId="0" borderId="99" xfId="0" applyFont="1" applyBorder="1" applyAlignment="1" applyProtection="1">
      <alignment horizontal="left" vertical="center"/>
      <protection locked="0"/>
    </xf>
    <xf numFmtId="0" fontId="42" fillId="0" borderId="99" xfId="0" applyFont="1" applyBorder="1" applyAlignment="1">
      <alignment horizontal="center" vertical="center"/>
    </xf>
    <xf numFmtId="0" fontId="42" fillId="0" borderId="142" xfId="0" applyFont="1" applyBorder="1" applyAlignment="1" applyProtection="1">
      <alignment horizontal="left" vertical="center"/>
      <protection locked="0"/>
    </xf>
    <xf numFmtId="0" fontId="42" fillId="0" borderId="134" xfId="0" applyFont="1" applyBorder="1" applyAlignment="1" applyProtection="1">
      <alignment horizontal="left" vertical="center"/>
      <protection locked="0"/>
    </xf>
    <xf numFmtId="0" fontId="57" fillId="2" borderId="93" xfId="0" applyFont="1" applyFill="1" applyBorder="1" applyAlignment="1">
      <alignment horizontal="center" vertical="center" wrapText="1" readingOrder="1"/>
    </xf>
    <xf numFmtId="0" fontId="59" fillId="2" borderId="93" xfId="0" applyFont="1" applyFill="1" applyBorder="1" applyAlignment="1">
      <alignment vertical="center" wrapText="1" readingOrder="1"/>
    </xf>
    <xf numFmtId="0" fontId="42" fillId="2" borderId="93" xfId="0" applyFont="1" applyFill="1" applyBorder="1" applyAlignment="1" applyProtection="1">
      <alignment vertical="center" wrapText="1"/>
      <protection locked="0"/>
    </xf>
    <xf numFmtId="0" fontId="3" fillId="23" borderId="144" xfId="0" applyFont="1" applyFill="1" applyBorder="1" applyAlignment="1">
      <alignment horizontal="center" vertical="center" wrapText="1"/>
    </xf>
    <xf numFmtId="0" fontId="60" fillId="0" borderId="93" xfId="0" applyFont="1" applyBorder="1" applyAlignment="1">
      <alignment vertical="center" wrapText="1" readingOrder="1"/>
    </xf>
    <xf numFmtId="0" fontId="0" fillId="0" borderId="168" xfId="0" applyBorder="1" applyAlignment="1">
      <alignment vertical="center"/>
    </xf>
    <xf numFmtId="0" fontId="54" fillId="0" borderId="134" xfId="0" applyFont="1" applyBorder="1" applyAlignment="1">
      <alignment vertical="center" wrapText="1" readingOrder="1"/>
    </xf>
    <xf numFmtId="0" fontId="48" fillId="0" borderId="32" xfId="0" applyFont="1" applyBorder="1" applyAlignment="1">
      <alignment horizontal="left" vertical="top" wrapText="1"/>
    </xf>
    <xf numFmtId="0" fontId="3" fillId="0" borderId="34" xfId="0" applyFont="1" applyBorder="1" applyAlignment="1">
      <alignment horizontal="left" vertical="top" wrapText="1"/>
    </xf>
    <xf numFmtId="0" fontId="48" fillId="0" borderId="29" xfId="0" applyFont="1" applyBorder="1" applyAlignment="1">
      <alignment horizontal="left" vertical="top" wrapText="1"/>
    </xf>
    <xf numFmtId="0" fontId="3" fillId="0" borderId="23" xfId="0" applyFont="1" applyBorder="1" applyAlignment="1">
      <alignment horizontal="left" vertical="top" wrapText="1"/>
    </xf>
    <xf numFmtId="0" fontId="48" fillId="0" borderId="30" xfId="0" applyFont="1" applyBorder="1" applyAlignment="1">
      <alignment horizontal="left" vertical="top" wrapText="1"/>
    </xf>
    <xf numFmtId="0" fontId="3" fillId="0" borderId="25" xfId="0" applyFont="1" applyBorder="1" applyAlignment="1">
      <alignment horizontal="left" vertical="top" wrapText="1"/>
    </xf>
    <xf numFmtId="0" fontId="44" fillId="0" borderId="31" xfId="0" applyFont="1" applyBorder="1" applyAlignment="1">
      <alignment horizontal="left" vertical="top" wrapText="1"/>
    </xf>
    <xf numFmtId="0" fontId="3" fillId="0" borderId="28" xfId="0" applyFont="1" applyBorder="1" applyAlignment="1">
      <alignment horizontal="left" vertical="top" wrapText="1"/>
    </xf>
    <xf numFmtId="0" fontId="44" fillId="0" borderId="32" xfId="0" applyFont="1" applyBorder="1" applyAlignment="1">
      <alignment horizontal="left" vertical="top" wrapText="1"/>
    </xf>
    <xf numFmtId="0" fontId="20" fillId="10" borderId="0" xfId="0" applyFont="1" applyFill="1" applyAlignment="1">
      <alignment horizontal="center"/>
    </xf>
    <xf numFmtId="0" fontId="48" fillId="2" borderId="31" xfId="0" applyFont="1" applyFill="1" applyBorder="1" applyAlignment="1">
      <alignment horizontal="left" vertical="top" wrapText="1"/>
    </xf>
    <xf numFmtId="0" fontId="3" fillId="2" borderId="28" xfId="0" applyFont="1" applyFill="1" applyBorder="1" applyAlignment="1">
      <alignment horizontal="left" vertical="top" wrapText="1"/>
    </xf>
    <xf numFmtId="0" fontId="48" fillId="0" borderId="31" xfId="0" applyFont="1" applyBorder="1" applyAlignment="1">
      <alignment horizontal="left" vertical="top" wrapText="1"/>
    </xf>
    <xf numFmtId="0" fontId="48" fillId="2" borderId="29" xfId="0" applyFont="1" applyFill="1" applyBorder="1" applyAlignment="1">
      <alignment horizontal="left" vertical="top" wrapText="1"/>
    </xf>
    <xf numFmtId="0" fontId="56" fillId="2" borderId="23" xfId="0" applyFont="1" applyFill="1" applyBorder="1" applyAlignment="1">
      <alignment horizontal="left" vertical="top" wrapText="1"/>
    </xf>
    <xf numFmtId="0" fontId="48" fillId="2" borderId="32" xfId="0" applyFont="1" applyFill="1" applyBorder="1" applyAlignment="1">
      <alignment horizontal="left" vertical="top" wrapText="1"/>
    </xf>
    <xf numFmtId="0" fontId="3" fillId="2" borderId="34" xfId="0" applyFont="1" applyFill="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3" fillId="0" borderId="31" xfId="0" applyFont="1" applyBorder="1" applyAlignment="1">
      <alignment horizontal="left" vertical="top" wrapText="1"/>
    </xf>
    <xf numFmtId="0" fontId="0" fillId="0" borderId="0" xfId="0" applyAlignment="1">
      <alignment horizontal="left" vertical="center"/>
    </xf>
    <xf numFmtId="0" fontId="2" fillId="0" borderId="0" xfId="0" applyFont="1" applyAlignment="1">
      <alignment horizontal="left" vertical="center"/>
    </xf>
    <xf numFmtId="0" fontId="3" fillId="0" borderId="32" xfId="0" applyFont="1" applyBorder="1" applyAlignment="1">
      <alignment horizontal="left" vertical="top" wrapText="1"/>
    </xf>
    <xf numFmtId="0" fontId="56" fillId="0" borderId="32" xfId="0" applyFont="1" applyBorder="1" applyAlignment="1">
      <alignment horizontal="left" vertical="top" wrapText="1"/>
    </xf>
    <xf numFmtId="0" fontId="14" fillId="5" borderId="32" xfId="0" applyFont="1" applyFill="1" applyBorder="1" applyAlignment="1">
      <alignment horizontal="center"/>
    </xf>
    <xf numFmtId="0" fontId="14" fillId="5" borderId="33" xfId="0" applyFont="1" applyFill="1" applyBorder="1" applyAlignment="1">
      <alignment horizontal="center"/>
    </xf>
    <xf numFmtId="0" fontId="14" fillId="5" borderId="34" xfId="0" applyFont="1" applyFill="1" applyBorder="1" applyAlignment="1">
      <alignment horizontal="center"/>
    </xf>
    <xf numFmtId="0" fontId="11" fillId="4" borderId="30" xfId="0" applyFont="1" applyFill="1" applyBorder="1" applyAlignment="1">
      <alignment horizontal="left" vertical="top" wrapText="1"/>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0" fontId="3" fillId="5" borderId="29" xfId="0" applyFont="1" applyFill="1" applyBorder="1" applyAlignment="1">
      <alignment horizontal="left"/>
    </xf>
    <xf numFmtId="0" fontId="3" fillId="5" borderId="22" xfId="0" applyFont="1" applyFill="1" applyBorder="1" applyAlignment="1">
      <alignment horizontal="left"/>
    </xf>
    <xf numFmtId="0" fontId="3" fillId="5" borderId="23" xfId="0" applyFont="1" applyFill="1" applyBorder="1" applyAlignment="1">
      <alignment horizontal="left"/>
    </xf>
    <xf numFmtId="0" fontId="42" fillId="0" borderId="30" xfId="0" applyFont="1" applyBorder="1" applyAlignment="1">
      <alignment horizontal="left" vertical="top" wrapText="1"/>
    </xf>
    <xf numFmtId="0" fontId="42" fillId="0" borderId="0" xfId="0" applyFont="1" applyAlignment="1">
      <alignment horizontal="left" vertical="top" wrapText="1"/>
    </xf>
    <xf numFmtId="0" fontId="42" fillId="0" borderId="25" xfId="0" applyFont="1" applyBorder="1" applyAlignment="1">
      <alignment horizontal="left" vertical="top" wrapText="1"/>
    </xf>
    <xf numFmtId="0" fontId="3" fillId="5" borderId="100" xfId="0" applyFont="1" applyFill="1" applyBorder="1" applyAlignment="1">
      <alignment horizontal="left"/>
    </xf>
    <xf numFmtId="0" fontId="3" fillId="5" borderId="101" xfId="0" applyFont="1" applyFill="1" applyBorder="1" applyAlignment="1">
      <alignment horizontal="left"/>
    </xf>
    <xf numFmtId="0" fontId="3" fillId="5" borderId="102" xfId="0" applyFont="1" applyFill="1" applyBorder="1" applyAlignment="1">
      <alignment horizontal="left"/>
    </xf>
    <xf numFmtId="0" fontId="11" fillId="6" borderId="103" xfId="0" applyFont="1" applyFill="1" applyBorder="1" applyAlignment="1">
      <alignment horizontal="left" vertical="top" wrapText="1"/>
    </xf>
    <xf numFmtId="0" fontId="11" fillId="6" borderId="0" xfId="0" applyFont="1" applyFill="1" applyAlignment="1">
      <alignment horizontal="left" vertical="top" wrapText="1"/>
    </xf>
    <xf numFmtId="0" fontId="11" fillId="6" borderId="104" xfId="0" applyFont="1" applyFill="1" applyBorder="1" applyAlignment="1">
      <alignment horizontal="left" vertical="top" wrapText="1"/>
    </xf>
    <xf numFmtId="0" fontId="11" fillId="4" borderId="0" xfId="0" applyFont="1" applyFill="1" applyAlignment="1">
      <alignment horizontal="left" vertical="top" wrapText="1"/>
    </xf>
    <xf numFmtId="0" fontId="11" fillId="4" borderId="25" xfId="0" applyFont="1" applyFill="1" applyBorder="1" applyAlignment="1">
      <alignment horizontal="left" vertical="top" wrapText="1"/>
    </xf>
    <xf numFmtId="0" fontId="18" fillId="5" borderId="29" xfId="0" applyFont="1" applyFill="1" applyBorder="1" applyAlignment="1">
      <alignment horizontal="left"/>
    </xf>
    <xf numFmtId="0" fontId="19" fillId="5" borderId="22" xfId="0" applyFont="1" applyFill="1" applyBorder="1" applyAlignment="1">
      <alignment horizontal="left"/>
    </xf>
    <xf numFmtId="0" fontId="19" fillId="5" borderId="23" xfId="0" applyFont="1" applyFill="1" applyBorder="1" applyAlignment="1">
      <alignment horizontal="left"/>
    </xf>
    <xf numFmtId="0" fontId="10" fillId="0" borderId="30" xfId="0" applyFont="1" applyBorder="1" applyAlignment="1">
      <alignment horizontal="left" vertical="top" wrapText="1"/>
    </xf>
    <xf numFmtId="0" fontId="10" fillId="0" borderId="0" xfId="0" applyFont="1" applyAlignment="1">
      <alignment horizontal="left" vertical="top" wrapText="1"/>
    </xf>
    <xf numFmtId="0" fontId="10" fillId="0" borderId="25" xfId="0" applyFont="1" applyBorder="1" applyAlignment="1">
      <alignment horizontal="left" vertical="top" wrapText="1"/>
    </xf>
    <xf numFmtId="0" fontId="53" fillId="2" borderId="30" xfId="0" applyFont="1" applyFill="1" applyBorder="1" applyAlignment="1">
      <alignment horizontal="left" vertical="top" wrapText="1"/>
    </xf>
    <xf numFmtId="0" fontId="15" fillId="2" borderId="0" xfId="0" applyFont="1" applyFill="1" applyAlignment="1">
      <alignment horizontal="left" vertical="top" wrapText="1"/>
    </xf>
    <xf numFmtId="0" fontId="15" fillId="2" borderId="25" xfId="0" applyFont="1" applyFill="1" applyBorder="1" applyAlignment="1">
      <alignment horizontal="left" vertical="top" wrapText="1"/>
    </xf>
    <xf numFmtId="0" fontId="49" fillId="2" borderId="30" xfId="0" applyFont="1" applyFill="1" applyBorder="1" applyAlignment="1">
      <alignment horizontal="left" vertical="top" wrapText="1"/>
    </xf>
    <xf numFmtId="0" fontId="10" fillId="2" borderId="0" xfId="0" applyFont="1" applyFill="1" applyAlignment="1">
      <alignment horizontal="left" vertical="top" wrapText="1"/>
    </xf>
    <xf numFmtId="0" fontId="10" fillId="2" borderId="25" xfId="0" applyFont="1" applyFill="1" applyBorder="1" applyAlignment="1">
      <alignment horizontal="left" vertical="top" wrapText="1"/>
    </xf>
    <xf numFmtId="0" fontId="1" fillId="0" borderId="30" xfId="0" applyFont="1" applyBorder="1" applyAlignment="1">
      <alignment horizontal="left" vertical="center" wrapText="1"/>
    </xf>
    <xf numFmtId="0" fontId="0" fillId="0" borderId="0" xfId="0" applyAlignment="1">
      <alignment horizontal="left" vertical="center" wrapText="1"/>
    </xf>
    <xf numFmtId="0" fontId="0" fillId="0" borderId="25" xfId="0" applyBorder="1" applyAlignment="1">
      <alignment horizontal="left" vertical="center" wrapText="1"/>
    </xf>
    <xf numFmtId="0" fontId="3" fillId="0" borderId="19" xfId="0" applyFont="1" applyBorder="1" applyAlignment="1">
      <alignment horizontal="left" vertical="center"/>
    </xf>
    <xf numFmtId="0" fontId="3" fillId="0" borderId="21" xfId="0" applyFont="1" applyBorder="1" applyAlignment="1">
      <alignment horizontal="left" vertical="center"/>
    </xf>
    <xf numFmtId="0" fontId="50" fillId="0" borderId="112" xfId="0" applyFont="1" applyBorder="1" applyAlignment="1">
      <alignment vertical="center" readingOrder="1"/>
    </xf>
    <xf numFmtId="0" fontId="50" fillId="0" borderId="98" xfId="0" applyFont="1" applyBorder="1" applyAlignment="1">
      <alignment vertical="center" readingOrder="1"/>
    </xf>
    <xf numFmtId="0" fontId="50" fillId="0" borderId="110" xfId="0" applyFont="1" applyBorder="1" applyAlignment="1">
      <alignment vertical="center" readingOrder="1"/>
    </xf>
    <xf numFmtId="0" fontId="50" fillId="0" borderId="115" xfId="0" applyFont="1" applyBorder="1" applyAlignment="1">
      <alignment vertical="center" readingOrder="1"/>
    </xf>
    <xf numFmtId="0" fontId="50" fillId="0" borderId="108" xfId="0" applyFont="1" applyBorder="1" applyAlignment="1">
      <alignment horizontal="center" vertical="center" readingOrder="1"/>
    </xf>
    <xf numFmtId="0" fontId="50" fillId="0" borderId="115" xfId="0" applyFont="1" applyBorder="1" applyAlignment="1">
      <alignment horizontal="center" vertical="center" readingOrder="1"/>
    </xf>
    <xf numFmtId="0" fontId="50" fillId="0" borderId="108" xfId="0" applyFont="1" applyBorder="1" applyAlignment="1">
      <alignment vertical="center" wrapText="1" readingOrder="1"/>
    </xf>
    <xf numFmtId="0" fontId="50" fillId="0" borderId="115" xfId="0" applyFont="1" applyBorder="1" applyAlignment="1">
      <alignment vertical="center" wrapText="1" readingOrder="1"/>
    </xf>
    <xf numFmtId="0" fontId="50" fillId="0" borderId="108" xfId="0" applyFont="1" applyBorder="1" applyAlignment="1">
      <alignment horizontal="center" vertical="center" wrapText="1" readingOrder="1"/>
    </xf>
    <xf numFmtId="0" fontId="50" fillId="0" borderId="115" xfId="0" applyFont="1" applyBorder="1" applyAlignment="1">
      <alignment horizontal="center" vertical="center" wrapText="1" readingOrder="1"/>
    </xf>
    <xf numFmtId="0" fontId="50" fillId="0" borderId="113" xfId="0" applyFont="1" applyBorder="1" applyAlignment="1">
      <alignment horizontal="center" vertical="center" readingOrder="1"/>
    </xf>
    <xf numFmtId="0" fontId="50" fillId="0" borderId="98" xfId="0" applyFont="1" applyBorder="1" applyAlignment="1">
      <alignment horizontal="center" vertical="center" readingOrder="1"/>
    </xf>
    <xf numFmtId="0" fontId="50" fillId="0" borderId="113" xfId="0" applyFont="1" applyBorder="1" applyAlignment="1">
      <alignment horizontal="center" vertical="center" wrapText="1" readingOrder="1"/>
    </xf>
    <xf numFmtId="0" fontId="50" fillId="0" borderId="98" xfId="0" applyFont="1" applyBorder="1" applyAlignment="1">
      <alignment horizontal="center" vertical="center" wrapText="1" readingOrder="1"/>
    </xf>
    <xf numFmtId="0" fontId="14" fillId="5" borderId="32" xfId="0" applyFont="1" applyFill="1" applyBorder="1" applyAlignment="1">
      <alignment horizontal="center" vertical="center"/>
    </xf>
    <xf numFmtId="0" fontId="14" fillId="5" borderId="33" xfId="0" applyFont="1" applyFill="1" applyBorder="1" applyAlignment="1">
      <alignment horizontal="center" vertical="center"/>
    </xf>
    <xf numFmtId="0" fontId="3" fillId="5" borderId="29" xfId="0" applyFont="1" applyFill="1" applyBorder="1" applyAlignment="1">
      <alignment horizontal="left" vertical="center"/>
    </xf>
    <xf numFmtId="0" fontId="3" fillId="5" borderId="22" xfId="0" applyFont="1" applyFill="1" applyBorder="1" applyAlignment="1">
      <alignment horizontal="left" vertical="center"/>
    </xf>
    <xf numFmtId="0" fontId="3" fillId="5" borderId="23" xfId="0" applyFont="1" applyFill="1" applyBorder="1" applyAlignment="1">
      <alignment horizontal="left" vertical="center"/>
    </xf>
    <xf numFmtId="0" fontId="7" fillId="4" borderId="30" xfId="0" applyFont="1" applyFill="1" applyBorder="1" applyAlignment="1">
      <alignment horizontal="left" vertical="center" wrapText="1"/>
    </xf>
    <xf numFmtId="0" fontId="0" fillId="4" borderId="0" xfId="0" applyFill="1" applyAlignment="1">
      <alignment horizontal="left" vertical="center" wrapText="1"/>
    </xf>
    <xf numFmtId="0" fontId="0" fillId="4" borderId="25" xfId="0" applyFill="1" applyBorder="1" applyAlignment="1">
      <alignment horizontal="left" vertical="center" wrapText="1"/>
    </xf>
    <xf numFmtId="49" fontId="0" fillId="0" borderId="31" xfId="0" applyNumberFormat="1" applyBorder="1" applyAlignment="1" applyProtection="1">
      <alignment horizontal="left" vertical="center"/>
      <protection locked="0"/>
    </xf>
    <xf numFmtId="49" fontId="0" fillId="0" borderId="27" xfId="0" applyNumberFormat="1" applyBorder="1" applyAlignment="1" applyProtection="1">
      <alignment horizontal="left" vertical="center"/>
      <protection locked="0"/>
    </xf>
    <xf numFmtId="49" fontId="0" fillId="0" borderId="28" xfId="0" applyNumberFormat="1" applyBorder="1" applyAlignment="1" applyProtection="1">
      <alignment horizontal="left" vertical="center"/>
      <protection locked="0"/>
    </xf>
    <xf numFmtId="0" fontId="20" fillId="0" borderId="33" xfId="0" applyFont="1" applyBorder="1" applyAlignment="1">
      <alignment horizontal="left" vertical="center"/>
    </xf>
    <xf numFmtId="0" fontId="0" fillId="0" borderId="30" xfId="0" applyBorder="1" applyAlignment="1">
      <alignment horizontal="left" vertical="center" wrapText="1"/>
    </xf>
    <xf numFmtId="49" fontId="3" fillId="8" borderId="117" xfId="0" applyNumberFormat="1" applyFont="1" applyFill="1" applyBorder="1" applyAlignment="1" applyProtection="1">
      <alignment horizontal="center" vertical="center" wrapText="1"/>
      <protection locked="0"/>
    </xf>
    <xf numFmtId="49" fontId="3" fillId="8" borderId="116" xfId="0" applyNumberFormat="1" applyFont="1" applyFill="1" applyBorder="1" applyAlignment="1" applyProtection="1">
      <alignment horizontal="center" vertical="center" wrapText="1"/>
      <protection locked="0"/>
    </xf>
    <xf numFmtId="0" fontId="50" fillId="0" borderId="113" xfId="0" applyFont="1" applyBorder="1" applyAlignment="1">
      <alignment vertical="center" readingOrder="1"/>
    </xf>
    <xf numFmtId="49" fontId="3" fillId="8" borderId="112" xfId="0" applyNumberFormat="1" applyFont="1" applyFill="1" applyBorder="1" applyAlignment="1" applyProtection="1">
      <alignment horizontal="center" vertical="center" wrapText="1"/>
      <protection locked="0"/>
    </xf>
    <xf numFmtId="0" fontId="3" fillId="5" borderId="100" xfId="0" applyFont="1" applyFill="1" applyBorder="1" applyAlignment="1">
      <alignment horizontal="left" vertical="center"/>
    </xf>
    <xf numFmtId="0" fontId="3" fillId="5" borderId="101" xfId="0" applyFont="1" applyFill="1" applyBorder="1" applyAlignment="1">
      <alignment horizontal="left" vertical="center"/>
    </xf>
    <xf numFmtId="0" fontId="3" fillId="5" borderId="102" xfId="0" applyFont="1" applyFill="1" applyBorder="1" applyAlignment="1">
      <alignment horizontal="left" vertical="center"/>
    </xf>
    <xf numFmtId="0" fontId="7" fillId="4" borderId="103" xfId="0" applyFont="1" applyFill="1" applyBorder="1" applyAlignment="1">
      <alignment horizontal="left" vertical="center" wrapText="1"/>
    </xf>
    <xf numFmtId="0" fontId="0" fillId="4" borderId="104" xfId="0" applyFill="1" applyBorder="1" applyAlignment="1">
      <alignment horizontal="left" vertical="center" wrapText="1"/>
    </xf>
    <xf numFmtId="49" fontId="3" fillId="8" borderId="113" xfId="0" applyNumberFormat="1" applyFont="1" applyFill="1" applyBorder="1" applyAlignment="1" applyProtection="1">
      <alignment horizontal="center" vertical="center" wrapText="1"/>
      <protection locked="0"/>
    </xf>
    <xf numFmtId="0" fontId="9" fillId="4" borderId="30" xfId="0" applyFont="1" applyFill="1" applyBorder="1" applyAlignment="1">
      <alignment horizontal="center" vertical="center" wrapText="1"/>
    </xf>
    <xf numFmtId="0" fontId="9" fillId="4" borderId="0" xfId="0" applyFont="1" applyFill="1" applyAlignment="1">
      <alignment horizontal="center" vertical="center" wrapText="1"/>
    </xf>
    <xf numFmtId="0" fontId="9" fillId="4" borderId="25" xfId="0" applyFont="1" applyFill="1" applyBorder="1" applyAlignment="1">
      <alignment horizontal="center" vertical="center" wrapText="1"/>
    </xf>
    <xf numFmtId="0" fontId="35" fillId="5" borderId="32" xfId="0" applyFont="1" applyFill="1" applyBorder="1" applyAlignment="1">
      <alignment horizontal="center" vertical="center"/>
    </xf>
    <xf numFmtId="0" fontId="36" fillId="5" borderId="33" xfId="0" applyFont="1" applyFill="1" applyBorder="1" applyAlignment="1">
      <alignment horizontal="center" vertical="center"/>
    </xf>
    <xf numFmtId="0" fontId="36" fillId="5" borderId="34" xfId="0" applyFont="1" applyFill="1" applyBorder="1" applyAlignment="1">
      <alignment horizontal="center" vertical="center"/>
    </xf>
    <xf numFmtId="0" fontId="3" fillId="5" borderId="143" xfId="0" applyFont="1" applyFill="1" applyBorder="1" applyAlignment="1" applyProtection="1">
      <alignment horizontal="left" vertical="center"/>
      <protection locked="0"/>
    </xf>
    <xf numFmtId="0" fontId="3" fillId="5" borderId="146" xfId="0" applyFont="1" applyFill="1" applyBorder="1" applyAlignment="1" applyProtection="1">
      <alignment horizontal="left" vertical="center"/>
      <protection locked="0"/>
    </xf>
    <xf numFmtId="0" fontId="3" fillId="23" borderId="143" xfId="0" applyFont="1" applyFill="1" applyBorder="1" applyAlignment="1">
      <alignment horizontal="left" vertical="center" wrapText="1"/>
    </xf>
    <xf numFmtId="0" fontId="3" fillId="23" borderId="146" xfId="0" applyFont="1" applyFill="1" applyBorder="1" applyAlignment="1">
      <alignment horizontal="left"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6" fillId="3" borderId="19" xfId="0" applyFont="1" applyFill="1" applyBorder="1" applyAlignment="1">
      <alignment horizontal="center" vertical="center"/>
    </xf>
    <xf numFmtId="0" fontId="6" fillId="3" borderId="21" xfId="0" applyFont="1" applyFill="1" applyBorder="1" applyAlignment="1">
      <alignment horizontal="center" vertical="center"/>
    </xf>
    <xf numFmtId="0" fontId="43" fillId="19" borderId="19" xfId="0" applyFont="1" applyFill="1" applyBorder="1" applyAlignment="1">
      <alignment horizontal="center" vertical="center"/>
    </xf>
    <xf numFmtId="0" fontId="43" fillId="19" borderId="21" xfId="0" applyFont="1" applyFill="1" applyBorder="1" applyAlignment="1">
      <alignment horizontal="center" vertical="center"/>
    </xf>
    <xf numFmtId="0" fontId="6" fillId="3" borderId="19" xfId="0" applyFont="1" applyFill="1" applyBorder="1" applyAlignment="1">
      <alignment horizontal="left" vertical="center"/>
    </xf>
    <xf numFmtId="0" fontId="6" fillId="3" borderId="20" xfId="0" applyFont="1" applyFill="1" applyBorder="1" applyAlignment="1">
      <alignment horizontal="left" vertical="center"/>
    </xf>
    <xf numFmtId="0" fontId="6" fillId="3" borderId="83" xfId="0" applyFont="1" applyFill="1" applyBorder="1" applyAlignment="1">
      <alignment horizontal="left" vertical="center"/>
    </xf>
    <xf numFmtId="0" fontId="6" fillId="2" borderId="19" xfId="0" applyFont="1" applyFill="1" applyBorder="1" applyAlignment="1">
      <alignment horizontal="left" vertical="center" wrapText="1"/>
    </xf>
    <xf numFmtId="0" fontId="6" fillId="2" borderId="20" xfId="0" applyFont="1" applyFill="1" applyBorder="1" applyAlignment="1">
      <alignment horizontal="left" vertical="center" wrapText="1"/>
    </xf>
    <xf numFmtId="0" fontId="6" fillId="2" borderId="83" xfId="0" applyFont="1" applyFill="1" applyBorder="1" applyAlignment="1">
      <alignment horizontal="left" vertical="center" wrapText="1"/>
    </xf>
    <xf numFmtId="0" fontId="43" fillId="19" borderId="19" xfId="0" applyFont="1" applyFill="1" applyBorder="1" applyAlignment="1">
      <alignment horizontal="left" vertical="center"/>
    </xf>
    <xf numFmtId="0" fontId="43" fillId="19" borderId="20" xfId="0" applyFont="1" applyFill="1" applyBorder="1" applyAlignment="1">
      <alignment horizontal="left" vertical="center"/>
    </xf>
    <xf numFmtId="0" fontId="43" fillId="19" borderId="83" xfId="0" applyFont="1" applyFill="1" applyBorder="1" applyAlignment="1">
      <alignment horizontal="left" vertical="center"/>
    </xf>
    <xf numFmtId="0" fontId="43" fillId="20" borderId="35" xfId="0" applyFont="1" applyFill="1" applyBorder="1" applyAlignment="1">
      <alignment horizontal="left" vertical="center" wrapText="1"/>
    </xf>
    <xf numFmtId="0" fontId="43" fillId="20" borderId="56" xfId="0" applyFont="1" applyFill="1" applyBorder="1" applyAlignment="1">
      <alignment horizontal="left" vertical="center" wrapText="1"/>
    </xf>
    <xf numFmtId="0" fontId="43" fillId="20" borderId="57" xfId="0" applyFont="1" applyFill="1" applyBorder="1" applyAlignment="1">
      <alignment horizontal="left" vertical="center" wrapText="1"/>
    </xf>
    <xf numFmtId="0" fontId="38" fillId="5" borderId="51" xfId="0" applyFont="1" applyFill="1" applyBorder="1" applyAlignment="1">
      <alignment horizontal="center" vertical="center" wrapText="1"/>
    </xf>
    <xf numFmtId="0" fontId="38" fillId="5" borderId="43" xfId="0" applyFont="1" applyFill="1" applyBorder="1" applyAlignment="1">
      <alignment horizontal="center" vertical="center" wrapText="1"/>
    </xf>
    <xf numFmtId="0" fontId="38" fillId="5" borderId="4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15" fillId="0" borderId="16" xfId="0" applyFont="1" applyBorder="1" applyAlignment="1">
      <alignment horizontal="center" vertical="center"/>
    </xf>
    <xf numFmtId="0" fontId="15" fillId="0" borderId="65" xfId="0" applyFont="1" applyBorder="1" applyAlignment="1">
      <alignment horizontal="center" vertical="center"/>
    </xf>
    <xf numFmtId="0" fontId="15" fillId="0" borderId="19" xfId="0" applyFont="1" applyBorder="1" applyAlignment="1">
      <alignment horizontal="center" vertical="center"/>
    </xf>
    <xf numFmtId="0" fontId="15" fillId="0" borderId="21" xfId="0" applyFont="1" applyBorder="1" applyAlignment="1">
      <alignment horizontal="center" vertical="center"/>
    </xf>
    <xf numFmtId="0" fontId="42" fillId="0" borderId="86" xfId="0" applyFont="1" applyBorder="1" applyAlignment="1">
      <alignment horizontal="center" vertical="center" wrapText="1"/>
    </xf>
    <xf numFmtId="0" fontId="42" fillId="0" borderId="87" xfId="0" applyFont="1" applyBorder="1" applyAlignment="1">
      <alignment horizontal="center" vertical="center" wrapText="1"/>
    </xf>
    <xf numFmtId="0" fontId="42" fillId="0" borderId="88" xfId="0" applyFont="1" applyBorder="1" applyAlignment="1">
      <alignment horizontal="center" vertical="center"/>
    </xf>
    <xf numFmtId="0" fontId="42" fillId="0" borderId="89" xfId="0" applyFont="1" applyBorder="1" applyAlignment="1">
      <alignment horizontal="center" vertical="center"/>
    </xf>
    <xf numFmtId="0" fontId="0" fillId="6" borderId="76"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9" fillId="5" borderId="2" xfId="0" applyFont="1" applyFill="1" applyBorder="1" applyAlignment="1">
      <alignment horizontal="center" vertical="center" wrapText="1"/>
    </xf>
    <xf numFmtId="0" fontId="6" fillId="3" borderId="19" xfId="0" applyFont="1" applyFill="1" applyBorder="1" applyAlignment="1">
      <alignment horizontal="left" vertical="center" wrapText="1"/>
    </xf>
    <xf numFmtId="0" fontId="6" fillId="3" borderId="20" xfId="0" applyFont="1" applyFill="1" applyBorder="1" applyAlignment="1">
      <alignment horizontal="left" vertical="center" wrapText="1"/>
    </xf>
    <xf numFmtId="0" fontId="6" fillId="3" borderId="83" xfId="0" applyFont="1" applyFill="1" applyBorder="1" applyAlignment="1">
      <alignment horizontal="left" vertical="center" wrapText="1"/>
    </xf>
    <xf numFmtId="0" fontId="6" fillId="3" borderId="19" xfId="0" applyFont="1" applyFill="1" applyBorder="1" applyAlignment="1" applyProtection="1">
      <alignment horizontal="center" vertical="center"/>
      <protection locked="0"/>
    </xf>
    <xf numFmtId="0" fontId="6" fillId="3" borderId="20" xfId="0" applyFont="1" applyFill="1" applyBorder="1" applyAlignment="1" applyProtection="1">
      <alignment horizontal="center" vertical="center"/>
      <protection locked="0"/>
    </xf>
    <xf numFmtId="0" fontId="6" fillId="3" borderId="83" xfId="0" applyFont="1" applyFill="1" applyBorder="1" applyAlignment="1" applyProtection="1">
      <alignment horizontal="center" vertical="center"/>
      <protection locked="0"/>
    </xf>
    <xf numFmtId="0" fontId="43" fillId="19" borderId="20" xfId="0" applyFont="1" applyFill="1" applyBorder="1" applyAlignment="1">
      <alignment horizontal="center" vertical="center"/>
    </xf>
    <xf numFmtId="0" fontId="43" fillId="19" borderId="83" xfId="0" applyFont="1" applyFill="1" applyBorder="1" applyAlignment="1">
      <alignment horizontal="center" vertical="center"/>
    </xf>
    <xf numFmtId="0" fontId="51" fillId="19" borderId="19" xfId="0" applyFont="1" applyFill="1" applyBorder="1" applyAlignment="1">
      <alignment horizontal="center" vertical="center" wrapText="1"/>
    </xf>
    <xf numFmtId="0" fontId="43" fillId="19" borderId="19" xfId="0" applyFont="1" applyFill="1" applyBorder="1" applyAlignment="1">
      <alignment horizontal="center" vertical="center" wrapText="1"/>
    </xf>
    <xf numFmtId="0" fontId="43" fillId="19" borderId="20" xfId="0" applyFont="1" applyFill="1" applyBorder="1" applyAlignment="1">
      <alignment horizontal="center" vertical="center" wrapText="1"/>
    </xf>
    <xf numFmtId="0" fontId="43" fillId="19" borderId="83" xfId="0" applyFont="1" applyFill="1" applyBorder="1" applyAlignment="1">
      <alignment horizontal="center" vertical="center" wrapText="1"/>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55" xfId="0" applyBorder="1" applyAlignment="1">
      <alignment horizontal="center" vertical="center"/>
    </xf>
    <xf numFmtId="0" fontId="3" fillId="2" borderId="19"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3" fillId="6" borderId="151" xfId="0" applyFont="1" applyFill="1" applyBorder="1" applyAlignment="1">
      <alignment horizontal="left" vertical="center"/>
    </xf>
    <xf numFmtId="0" fontId="3" fillId="6" borderId="152" xfId="0" applyFont="1" applyFill="1" applyBorder="1" applyAlignment="1">
      <alignment horizontal="left" vertical="center"/>
    </xf>
    <xf numFmtId="0" fontId="3" fillId="6" borderId="153" xfId="0" applyFont="1" applyFill="1" applyBorder="1" applyAlignment="1">
      <alignment horizontal="left" vertical="center"/>
    </xf>
    <xf numFmtId="0" fontId="50" fillId="0" borderId="93" xfId="0" applyFont="1" applyBorder="1" applyAlignment="1">
      <alignment horizontal="center" vertical="center" readingOrder="1"/>
    </xf>
    <xf numFmtId="0" fontId="50" fillId="0" borderId="134" xfId="0" applyFont="1" applyBorder="1" applyAlignment="1">
      <alignment horizontal="center" vertical="center" readingOrder="1"/>
    </xf>
    <xf numFmtId="0" fontId="9" fillId="5" borderId="49" xfId="0" applyFont="1" applyFill="1" applyBorder="1" applyAlignment="1">
      <alignment horizontal="center" vertical="center" wrapText="1"/>
    </xf>
    <xf numFmtId="0" fontId="9" fillId="5" borderId="50" xfId="0" applyFont="1" applyFill="1" applyBorder="1" applyAlignment="1">
      <alignment horizontal="center" vertical="center" wrapText="1"/>
    </xf>
    <xf numFmtId="0" fontId="0" fillId="0" borderId="19" xfId="0" applyBorder="1" applyAlignment="1">
      <alignment horizontal="left" vertical="center"/>
    </xf>
    <xf numFmtId="0" fontId="0" fillId="0" borderId="20" xfId="0" applyBorder="1" applyAlignment="1">
      <alignment horizontal="left" vertical="center"/>
    </xf>
    <xf numFmtId="0" fontId="0" fillId="0" borderId="155" xfId="0" applyBorder="1" applyAlignment="1">
      <alignment horizontal="left" vertical="center"/>
    </xf>
    <xf numFmtId="0" fontId="50" fillId="0" borderId="139" xfId="0" applyFont="1" applyBorder="1" applyAlignment="1">
      <alignment horizontal="left" vertical="center" wrapText="1" readingOrder="1"/>
    </xf>
    <xf numFmtId="0" fontId="50" fillId="0" borderId="139" xfId="0" applyFont="1" applyBorder="1" applyAlignment="1">
      <alignment vertical="center" wrapText="1" readingOrder="1"/>
    </xf>
    <xf numFmtId="0" fontId="50" fillId="0" borderId="142" xfId="0" applyFont="1" applyBorder="1" applyAlignment="1">
      <alignment vertical="center" wrapText="1" readingOrder="1"/>
    </xf>
    <xf numFmtId="0" fontId="50" fillId="0" borderId="99" xfId="0" applyFont="1" applyBorder="1" applyAlignment="1">
      <alignment horizontal="center" vertical="center" readingOrder="1"/>
    </xf>
    <xf numFmtId="0" fontId="50" fillId="0" borderId="139" xfId="0" applyFont="1" applyBorder="1" applyAlignment="1">
      <alignment vertical="center" readingOrder="1"/>
    </xf>
    <xf numFmtId="0" fontId="50" fillId="0" borderId="93" xfId="0" applyFont="1" applyBorder="1" applyAlignment="1">
      <alignment horizontal="center" vertical="center" wrapText="1" readingOrder="1"/>
    </xf>
    <xf numFmtId="0" fontId="0" fillId="0" borderId="32" xfId="0" applyBorder="1" applyAlignment="1" applyProtection="1">
      <alignment horizontal="left" vertical="top" wrapText="1"/>
      <protection locked="0"/>
    </xf>
    <xf numFmtId="0" fontId="0" fillId="0" borderId="33" xfId="0" applyBorder="1" applyAlignment="1" applyProtection="1">
      <alignment horizontal="left" vertical="top" wrapText="1"/>
      <protection locked="0"/>
    </xf>
    <xf numFmtId="0" fontId="0" fillId="0" borderId="34" xfId="0" applyBorder="1" applyAlignment="1" applyProtection="1">
      <alignment horizontal="left" vertical="top" wrapText="1"/>
      <protection locked="0"/>
    </xf>
    <xf numFmtId="0" fontId="0" fillId="0" borderId="62" xfId="0" applyBorder="1" applyAlignment="1">
      <alignment horizontal="center" vertical="center"/>
    </xf>
    <xf numFmtId="0" fontId="0" fillId="0" borderId="63" xfId="0" applyBorder="1" applyAlignment="1">
      <alignment horizontal="center" vertical="center"/>
    </xf>
    <xf numFmtId="0" fontId="0" fillId="0" borderId="64" xfId="0" applyBorder="1" applyAlignment="1">
      <alignment horizontal="center" vertical="center"/>
    </xf>
    <xf numFmtId="0" fontId="0" fillId="0" borderId="63" xfId="0" applyBorder="1" applyAlignment="1">
      <alignment horizontal="center" vertical="center" wrapText="1"/>
    </xf>
    <xf numFmtId="0" fontId="0" fillId="0" borderId="64" xfId="0" applyBorder="1" applyAlignment="1">
      <alignment horizontal="center" vertical="center" wrapText="1"/>
    </xf>
    <xf numFmtId="0" fontId="5" fillId="5" borderId="48" xfId="0" applyFont="1" applyFill="1" applyBorder="1" applyAlignment="1">
      <alignment horizontal="center"/>
    </xf>
    <xf numFmtId="0" fontId="5" fillId="5" borderId="65" xfId="0" applyFont="1" applyFill="1" applyBorder="1" applyAlignment="1">
      <alignment horizontal="center"/>
    </xf>
    <xf numFmtId="0" fontId="5" fillId="5" borderId="24" xfId="0" applyFont="1" applyFill="1" applyBorder="1" applyAlignment="1">
      <alignment horizontal="center"/>
    </xf>
    <xf numFmtId="0" fontId="5" fillId="5" borderId="0" xfId="0" applyFont="1" applyFill="1" applyAlignment="1">
      <alignment horizontal="center"/>
    </xf>
    <xf numFmtId="0" fontId="5" fillId="5" borderId="25" xfId="0" applyFont="1" applyFill="1" applyBorder="1" applyAlignment="1">
      <alignment horizontal="center"/>
    </xf>
    <xf numFmtId="0" fontId="3" fillId="0" borderId="58" xfId="0" applyFont="1" applyBorder="1" applyAlignment="1">
      <alignment horizontal="center" vertical="center" wrapText="1"/>
    </xf>
    <xf numFmtId="0" fontId="3" fillId="0" borderId="77" xfId="0" applyFont="1" applyBorder="1" applyAlignment="1">
      <alignment horizontal="center" vertical="center" wrapText="1"/>
    </xf>
    <xf numFmtId="1" fontId="3" fillId="0" borderId="32" xfId="0" applyNumberFormat="1" applyFont="1" applyBorder="1" applyAlignment="1">
      <alignment horizontal="center" vertical="center"/>
    </xf>
    <xf numFmtId="1" fontId="3" fillId="0" borderId="33" xfId="0" applyNumberFormat="1" applyFont="1" applyBorder="1" applyAlignment="1">
      <alignment horizontal="center" vertical="center"/>
    </xf>
    <xf numFmtId="1" fontId="3" fillId="0" borderId="34" xfId="0" applyNumberFormat="1" applyFont="1" applyBorder="1" applyAlignment="1">
      <alignment horizontal="center" vertical="center"/>
    </xf>
    <xf numFmtId="0" fontId="29" fillId="16" borderId="81" xfId="4" applyBorder="1" applyAlignment="1">
      <alignment horizontal="left" vertical="center" wrapText="1"/>
    </xf>
    <xf numFmtId="0" fontId="29" fillId="16" borderId="82" xfId="4" applyBorder="1" applyAlignment="1">
      <alignment horizontal="left" vertical="center" wrapText="1"/>
    </xf>
    <xf numFmtId="0" fontId="29" fillId="16" borderId="80" xfId="4" applyBorder="1" applyAlignment="1">
      <alignment horizontal="left" vertical="center" wrapText="1"/>
    </xf>
    <xf numFmtId="0" fontId="33" fillId="16" borderId="69" xfId="4" applyFont="1" applyBorder="1" applyAlignment="1">
      <alignment horizontal="left" vertical="center" wrapText="1"/>
    </xf>
    <xf numFmtId="0" fontId="33" fillId="16" borderId="73" xfId="4" applyFont="1" applyBorder="1" applyAlignment="1">
      <alignment horizontal="left" vertical="center" wrapText="1"/>
    </xf>
    <xf numFmtId="0" fontId="33" fillId="16" borderId="0" xfId="4" applyFont="1" applyBorder="1" applyAlignment="1">
      <alignment horizontal="left" vertical="center" wrapText="1"/>
    </xf>
    <xf numFmtId="0" fontId="33" fillId="16" borderId="74" xfId="4" applyFont="1" applyBorder="1" applyAlignment="1">
      <alignment horizontal="left" vertical="center" wrapText="1"/>
    </xf>
    <xf numFmtId="0" fontId="33" fillId="16" borderId="72" xfId="4" applyFont="1" applyBorder="1" applyAlignment="1">
      <alignment horizontal="left" vertical="center" wrapText="1"/>
    </xf>
    <xf numFmtId="0" fontId="33" fillId="16" borderId="75" xfId="4" applyFont="1" applyBorder="1" applyAlignment="1">
      <alignment horizontal="left" vertical="center" wrapText="1"/>
    </xf>
    <xf numFmtId="0" fontId="29" fillId="16" borderId="70" xfId="4" applyBorder="1" applyAlignment="1">
      <alignment horizontal="left" vertical="center" wrapText="1"/>
    </xf>
    <xf numFmtId="0" fontId="29" fillId="16" borderId="0" xfId="4" applyBorder="1" applyAlignment="1">
      <alignment horizontal="left" vertical="center" wrapText="1"/>
    </xf>
    <xf numFmtId="0" fontId="29" fillId="16" borderId="74" xfId="4" applyBorder="1" applyAlignment="1">
      <alignment horizontal="left" vertical="center" wrapText="1"/>
    </xf>
    <xf numFmtId="0" fontId="29" fillId="16" borderId="71" xfId="4" applyBorder="1" applyAlignment="1">
      <alignment horizontal="left" vertical="center" wrapText="1"/>
    </xf>
    <xf numFmtId="0" fontId="29" fillId="16" borderId="72" xfId="4" applyBorder="1" applyAlignment="1">
      <alignment horizontal="left" vertical="center" wrapText="1"/>
    </xf>
    <xf numFmtId="0" fontId="29" fillId="16" borderId="75" xfId="4" applyBorder="1" applyAlignment="1">
      <alignment horizontal="left" vertical="center" wrapText="1"/>
    </xf>
    <xf numFmtId="0" fontId="5" fillId="5" borderId="13" xfId="0" applyFont="1" applyFill="1" applyBorder="1" applyAlignment="1">
      <alignment horizontal="center"/>
    </xf>
    <xf numFmtId="0" fontId="5" fillId="5" borderId="14" xfId="0" applyFont="1" applyFill="1" applyBorder="1" applyAlignment="1">
      <alignment horizontal="center"/>
    </xf>
    <xf numFmtId="0" fontId="5" fillId="5" borderId="15" xfId="0" applyFont="1" applyFill="1" applyBorder="1" applyAlignment="1">
      <alignment horizontal="center"/>
    </xf>
    <xf numFmtId="0" fontId="5" fillId="5" borderId="27" xfId="0" applyFont="1" applyFill="1" applyBorder="1" applyAlignment="1">
      <alignment horizontal="center" vertical="center"/>
    </xf>
    <xf numFmtId="0" fontId="5" fillId="5" borderId="54" xfId="0" applyFont="1" applyFill="1" applyBorder="1" applyAlignment="1">
      <alignment horizontal="center" vertical="center"/>
    </xf>
    <xf numFmtId="0" fontId="29" fillId="16" borderId="84" xfId="4" applyBorder="1" applyAlignment="1">
      <alignment horizontal="center" vertical="center" wrapText="1"/>
    </xf>
    <xf numFmtId="0" fontId="29" fillId="16" borderId="69" xfId="4" applyBorder="1" applyAlignment="1">
      <alignment horizontal="center" vertical="center" wrapText="1"/>
    </xf>
    <xf numFmtId="0" fontId="29" fillId="16" borderId="73" xfId="4" applyBorder="1" applyAlignment="1">
      <alignment horizontal="center" vertical="center" wrapText="1"/>
    </xf>
    <xf numFmtId="0" fontId="29" fillId="16" borderId="70" xfId="4" applyBorder="1" applyAlignment="1">
      <alignment horizontal="center" vertical="center" wrapText="1"/>
    </xf>
    <xf numFmtId="0" fontId="29" fillId="16" borderId="0" xfId="4" applyBorder="1" applyAlignment="1">
      <alignment horizontal="center" vertical="center" wrapText="1"/>
    </xf>
    <xf numFmtId="0" fontId="29" fillId="16" borderId="74" xfId="4" applyBorder="1" applyAlignment="1">
      <alignment horizontal="center" vertical="center" wrapText="1"/>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14" fillId="5" borderId="51" xfId="0" applyFont="1" applyFill="1" applyBorder="1" applyAlignment="1">
      <alignment horizontal="center"/>
    </xf>
    <xf numFmtId="0" fontId="14" fillId="5" borderId="43" xfId="0" applyFont="1" applyFill="1" applyBorder="1" applyAlignment="1">
      <alignment horizontal="center"/>
    </xf>
    <xf numFmtId="0" fontId="14" fillId="5" borderId="44" xfId="0" applyFont="1" applyFill="1" applyBorder="1" applyAlignment="1">
      <alignment horizontal="center"/>
    </xf>
    <xf numFmtId="0" fontId="40" fillId="0" borderId="11" xfId="0" applyFont="1" applyBorder="1" applyAlignment="1">
      <alignment horizontal="left" vertical="top"/>
    </xf>
    <xf numFmtId="0" fontId="40" fillId="0" borderId="12" xfId="0" applyFont="1" applyBorder="1" applyAlignment="1">
      <alignment horizontal="left" vertical="top"/>
    </xf>
    <xf numFmtId="0" fontId="30" fillId="16" borderId="1" xfId="4" applyFont="1" applyBorder="1" applyAlignment="1">
      <alignment horizontal="left" vertical="top"/>
    </xf>
    <xf numFmtId="164" fontId="30" fillId="16" borderId="1" xfId="4" applyNumberFormat="1" applyFont="1" applyBorder="1" applyAlignment="1" applyProtection="1">
      <alignment horizontal="center" vertical="center"/>
    </xf>
    <xf numFmtId="0" fontId="30" fillId="16" borderId="1" xfId="4" applyFont="1" applyBorder="1" applyAlignment="1" applyProtection="1">
      <alignment horizontal="center" vertical="center"/>
    </xf>
    <xf numFmtId="0" fontId="30" fillId="16" borderId="6" xfId="4" applyFont="1" applyBorder="1" applyAlignment="1" applyProtection="1">
      <alignment horizontal="center" vertical="center"/>
    </xf>
    <xf numFmtId="0" fontId="5" fillId="5" borderId="32" xfId="0" applyFont="1" applyFill="1" applyBorder="1" applyAlignment="1">
      <alignment horizontal="center"/>
    </xf>
    <xf numFmtId="0" fontId="5" fillId="5" borderId="52" xfId="0" applyFont="1" applyFill="1" applyBorder="1" applyAlignment="1">
      <alignment horizontal="center"/>
    </xf>
    <xf numFmtId="0" fontId="5" fillId="5" borderId="67" xfId="0" applyFont="1" applyFill="1" applyBorder="1" applyAlignment="1">
      <alignment horizontal="center"/>
    </xf>
    <xf numFmtId="0" fontId="5" fillId="5" borderId="33" xfId="0" applyFont="1" applyFill="1" applyBorder="1" applyAlignment="1">
      <alignment horizontal="center"/>
    </xf>
    <xf numFmtId="0" fontId="5" fillId="5" borderId="34" xfId="0" applyFont="1" applyFill="1" applyBorder="1" applyAlignment="1">
      <alignment horizontal="center"/>
    </xf>
    <xf numFmtId="0" fontId="3" fillId="10" borderId="19" xfId="0" applyFont="1" applyFill="1" applyBorder="1" applyAlignment="1">
      <alignment horizontal="center" vertical="center"/>
    </xf>
    <xf numFmtId="0" fontId="3" fillId="10" borderId="20" xfId="0" applyFont="1" applyFill="1" applyBorder="1" applyAlignment="1">
      <alignment horizontal="center" vertical="center"/>
    </xf>
    <xf numFmtId="0" fontId="3" fillId="10" borderId="21" xfId="0" applyFont="1" applyFill="1" applyBorder="1" applyAlignment="1">
      <alignment horizontal="center" vertical="center"/>
    </xf>
    <xf numFmtId="0" fontId="3" fillId="18" borderId="1" xfId="0" applyFont="1" applyFill="1" applyBorder="1" applyAlignment="1">
      <alignment horizontal="center" vertical="center"/>
    </xf>
    <xf numFmtId="0" fontId="3" fillId="7" borderId="19" xfId="0" applyFont="1" applyFill="1" applyBorder="1" applyAlignment="1">
      <alignment horizontal="center" vertical="center"/>
    </xf>
    <xf numFmtId="0" fontId="3" fillId="7" borderId="20" xfId="0" applyFont="1" applyFill="1" applyBorder="1" applyAlignment="1">
      <alignment horizontal="center" vertical="center"/>
    </xf>
    <xf numFmtId="0" fontId="3" fillId="7" borderId="21" xfId="0" applyFont="1" applyFill="1" applyBorder="1" applyAlignment="1">
      <alignment horizontal="center" vertical="center"/>
    </xf>
    <xf numFmtId="0" fontId="33" fillId="16" borderId="81" xfId="4" applyFont="1" applyBorder="1" applyAlignment="1">
      <alignment horizontal="left" vertical="center" wrapText="1"/>
    </xf>
    <xf numFmtId="0" fontId="33" fillId="16" borderId="82" xfId="4" applyFont="1" applyBorder="1" applyAlignment="1">
      <alignment horizontal="left" vertical="center" wrapText="1"/>
    </xf>
    <xf numFmtId="0" fontId="33" fillId="16" borderId="80" xfId="4" applyFont="1" applyBorder="1" applyAlignment="1">
      <alignment horizontal="left" vertical="center" wrapText="1"/>
    </xf>
    <xf numFmtId="0" fontId="3" fillId="0" borderId="32" xfId="0" applyFont="1" applyBorder="1" applyAlignment="1">
      <alignment horizontal="left" vertical="top"/>
    </xf>
    <xf numFmtId="0" fontId="3" fillId="0" borderId="34" xfId="0" applyFont="1" applyBorder="1" applyAlignment="1">
      <alignment horizontal="left" vertical="top"/>
    </xf>
    <xf numFmtId="0" fontId="5" fillId="13" borderId="53" xfId="0" applyFont="1" applyFill="1" applyBorder="1" applyAlignment="1">
      <alignment horizontal="center" vertical="center"/>
    </xf>
    <xf numFmtId="0" fontId="5" fillId="13" borderId="10" xfId="0" applyFont="1" applyFill="1" applyBorder="1" applyAlignment="1">
      <alignment horizontal="center" vertical="center"/>
    </xf>
    <xf numFmtId="0" fontId="5" fillId="5" borderId="51" xfId="0" applyFont="1" applyFill="1" applyBorder="1" applyAlignment="1">
      <alignment horizontal="center" vertical="center"/>
    </xf>
    <xf numFmtId="0" fontId="5" fillId="5" borderId="66" xfId="0" applyFont="1" applyFill="1" applyBorder="1" applyAlignment="1">
      <alignment horizontal="center" vertical="center"/>
    </xf>
    <xf numFmtId="0" fontId="5" fillId="5" borderId="30" xfId="0" applyFont="1" applyFill="1" applyBorder="1" applyAlignment="1">
      <alignment horizontal="center" vertical="center"/>
    </xf>
    <xf numFmtId="0" fontId="5" fillId="5" borderId="10" xfId="0" applyFont="1" applyFill="1" applyBorder="1" applyAlignment="1">
      <alignment horizontal="center" vertical="center"/>
    </xf>
    <xf numFmtId="0" fontId="3" fillId="14" borderId="53" xfId="0" applyFont="1" applyFill="1" applyBorder="1" applyAlignment="1">
      <alignment horizontal="center" vertical="center"/>
    </xf>
    <xf numFmtId="0" fontId="3" fillId="14" borderId="78" xfId="0" applyFont="1" applyFill="1" applyBorder="1" applyAlignment="1">
      <alignment horizontal="center" vertical="center"/>
    </xf>
    <xf numFmtId="0" fontId="5" fillId="5" borderId="31" xfId="0" applyFont="1" applyFill="1" applyBorder="1" applyAlignment="1">
      <alignment horizontal="center" vertical="center"/>
    </xf>
    <xf numFmtId="0" fontId="0" fillId="0" borderId="62" xfId="0" applyBorder="1" applyAlignment="1">
      <alignment horizontal="center" vertical="center" wrapText="1"/>
    </xf>
    <xf numFmtId="0" fontId="3" fillId="0" borderId="48" xfId="0" applyFont="1" applyBorder="1" applyAlignment="1">
      <alignment horizontal="center" vertical="center" wrapText="1"/>
    </xf>
    <xf numFmtId="0" fontId="3" fillId="0" borderId="17" xfId="0" applyFont="1" applyBorder="1" applyAlignment="1">
      <alignment horizontal="center" vertical="center" wrapText="1"/>
    </xf>
    <xf numFmtId="2" fontId="27" fillId="0" borderId="16" xfId="0" applyNumberFormat="1" applyFont="1" applyBorder="1" applyAlignment="1">
      <alignment horizontal="center" vertical="center"/>
    </xf>
    <xf numFmtId="2" fontId="27" fillId="0" borderId="17" xfId="0" applyNumberFormat="1" applyFont="1" applyBorder="1" applyAlignment="1">
      <alignment horizontal="center" vertical="center"/>
    </xf>
    <xf numFmtId="2" fontId="27" fillId="0" borderId="18" xfId="0" applyNumberFormat="1" applyFont="1" applyBorder="1" applyAlignment="1">
      <alignment horizontal="center" vertical="center"/>
    </xf>
    <xf numFmtId="0" fontId="7" fillId="0" borderId="31" xfId="0" applyFont="1" applyBorder="1" applyAlignment="1">
      <alignment horizontal="center" vertical="center" wrapText="1"/>
    </xf>
    <xf numFmtId="0" fontId="7" fillId="0" borderId="27" xfId="0" applyFont="1" applyBorder="1" applyAlignment="1">
      <alignment horizontal="center" vertical="center" wrapText="1"/>
    </xf>
    <xf numFmtId="1" fontId="7" fillId="0" borderId="35" xfId="0" applyNumberFormat="1" applyFont="1" applyBorder="1" applyAlignment="1">
      <alignment horizontal="center" vertical="center"/>
    </xf>
    <xf numFmtId="1" fontId="7" fillId="0" borderId="56" xfId="0" applyNumberFormat="1" applyFont="1" applyBorder="1" applyAlignment="1">
      <alignment horizontal="center" vertical="center"/>
    </xf>
    <xf numFmtId="1" fontId="7" fillId="0" borderId="57" xfId="0" applyNumberFormat="1" applyFont="1" applyBorder="1" applyAlignment="1">
      <alignment horizontal="center" vertical="center"/>
    </xf>
    <xf numFmtId="0" fontId="10" fillId="0" borderId="1" xfId="0" applyFont="1" applyBorder="1" applyAlignment="1">
      <alignment horizontal="left" vertical="center"/>
    </xf>
    <xf numFmtId="0" fontId="10" fillId="0" borderId="19" xfId="0" applyFont="1" applyBorder="1" applyAlignment="1">
      <alignment horizontal="left" vertical="top"/>
    </xf>
    <xf numFmtId="0" fontId="10" fillId="0" borderId="20" xfId="0" applyFont="1" applyBorder="1" applyAlignment="1">
      <alignment horizontal="left" vertical="top"/>
    </xf>
    <xf numFmtId="0" fontId="10" fillId="0" borderId="21" xfId="0" applyFont="1" applyBorder="1" applyAlignment="1">
      <alignment horizontal="left" vertical="top"/>
    </xf>
    <xf numFmtId="0" fontId="10" fillId="0" borderId="1" xfId="0" applyFont="1" applyBorder="1" applyAlignment="1">
      <alignment horizontal="left"/>
    </xf>
    <xf numFmtId="0" fontId="11" fillId="4" borderId="1" xfId="0" applyFont="1" applyFill="1" applyBorder="1" applyAlignment="1">
      <alignment horizontal="left" vertical="center" wrapText="1"/>
    </xf>
    <xf numFmtId="0" fontId="16" fillId="9" borderId="1" xfId="0" applyFont="1" applyFill="1" applyBorder="1" applyAlignment="1">
      <alignment horizontal="left"/>
    </xf>
    <xf numFmtId="0" fontId="35" fillId="5" borderId="1" xfId="0" applyFont="1" applyFill="1" applyBorder="1" applyAlignment="1">
      <alignment horizontal="center"/>
    </xf>
    <xf numFmtId="0" fontId="5" fillId="5" borderId="32" xfId="0" applyFont="1" applyFill="1" applyBorder="1" applyAlignment="1">
      <alignment horizontal="left"/>
    </xf>
    <xf numFmtId="0" fontId="5" fillId="5" borderId="33" xfId="0" applyFont="1" applyFill="1" applyBorder="1" applyAlignment="1">
      <alignment horizontal="left"/>
    </xf>
    <xf numFmtId="0" fontId="5" fillId="5" borderId="52" xfId="0" applyFont="1" applyFill="1" applyBorder="1" applyAlignment="1">
      <alignment horizontal="left"/>
    </xf>
    <xf numFmtId="0" fontId="20" fillId="0" borderId="33" xfId="0" applyFont="1" applyBorder="1" applyAlignment="1">
      <alignment horizontal="left"/>
    </xf>
  </cellXfs>
  <cellStyles count="6">
    <cellStyle name="Hyperlink" xfId="5" xr:uid="{00000000-000B-0000-0000-000008000000}"/>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FFFF00"/>
        </patternFill>
      </fill>
    </dxf>
    <dxf>
      <fill>
        <patternFill>
          <bgColor rgb="FFFFFF00"/>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scolarité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renseignés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à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29</xdr:row>
      <xdr:rowOff>209550</xdr:rowOff>
    </xdr:from>
    <xdr:to>
      <xdr:col>8</xdr:col>
      <xdr:colOff>885825</xdr:colOff>
      <xdr:row>29</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20</xdr:row>
      <xdr:rowOff>38100</xdr:rowOff>
    </xdr:from>
    <xdr:to>
      <xdr:col>8</xdr:col>
      <xdr:colOff>876300</xdr:colOff>
      <xdr:row>20</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36</xdr:row>
      <xdr:rowOff>142874</xdr:rowOff>
    </xdr:from>
    <xdr:to>
      <xdr:col>8</xdr:col>
      <xdr:colOff>952500</xdr:colOff>
      <xdr:row>36</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39</xdr:row>
      <xdr:rowOff>31750</xdr:rowOff>
    </xdr:from>
    <xdr:to>
      <xdr:col>9</xdr:col>
      <xdr:colOff>994834</xdr:colOff>
      <xdr:row>39</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eurecom.fr/en/teaching/masters-degrees/master-data-science" TargetMode="External"/><Relationship Id="rId1" Type="http://schemas.openxmlformats.org/officeDocument/2006/relationships/hyperlink" Target="https://www.datasciencetech.institute/fr/applied-msc-in-data-science-and-artificial-intelligence/"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mailto:marco.winckler@inria.fr" TargetMode="External"/><Relationship Id="rId13" Type="http://schemas.openxmlformats.org/officeDocument/2006/relationships/hyperlink" Target="mailto:jean.martinet@univ-cotedazur.fr" TargetMode="External"/><Relationship Id="rId18" Type="http://schemas.openxmlformats.org/officeDocument/2006/relationships/hyperlink" Target="mailto:herve.delingette@inria.fr" TargetMode="External"/><Relationship Id="rId26" Type="http://schemas.openxmlformats.org/officeDocument/2006/relationships/hyperlink" Target="mailto:serena.villata@inria.fr" TargetMode="External"/><Relationship Id="rId3" Type="http://schemas.openxmlformats.org/officeDocument/2006/relationships/hyperlink" Target="mailto:frederic.precioso@univ-cotedazur.fr" TargetMode="External"/><Relationship Id="rId21" Type="http://schemas.openxmlformats.org/officeDocument/2006/relationships/hyperlink" Target="mailto:theodore.papadopoulo@univ-cotedazur.fr" TargetMode="External"/><Relationship Id="rId34" Type="http://schemas.openxmlformats.org/officeDocument/2006/relationships/hyperlink" Target="mailto:remy.sun@inria.fr" TargetMode="External"/><Relationship Id="rId7" Type="http://schemas.openxmlformats.org/officeDocument/2006/relationships/hyperlink" Target="mailto:faron@i3s.unice.fr" TargetMode="External"/><Relationship Id="rId12" Type="http://schemas.openxmlformats.org/officeDocument/2006/relationships/hyperlink" Target="mailto:giovanni.neglia@inria.fr" TargetMode="External"/><Relationship Id="rId17" Type="http://schemas.openxmlformats.org/officeDocument/2006/relationships/hyperlink" Target="mailto:sylvain.rubenthaler@univ-cotedazur.fr" TargetMode="External"/><Relationship Id="rId25" Type="http://schemas.openxmlformats.org/officeDocument/2006/relationships/hyperlink" Target="mailto:baptiste.chopin@univ-cotedazur.fr" TargetMode="External"/><Relationship Id="rId33" Type="http://schemas.openxmlformats.org/officeDocument/2006/relationships/hyperlink" Target="mailto:konstantin.avratchenkov@inria.fr" TargetMode="External"/><Relationship Id="rId2" Type="http://schemas.openxmlformats.org/officeDocument/2006/relationships/hyperlink" Target="mailto:charles.bouveyron@univ-cotedazur.fr" TargetMode="External"/><Relationship Id="rId16" Type="http://schemas.openxmlformats.org/officeDocument/2006/relationships/hyperlink" Target="mailto:chuan.xu@univ-cotedazur.fr" TargetMode="External"/><Relationship Id="rId20" Type="http://schemas.openxmlformats.org/officeDocument/2006/relationships/hyperlink" Target="mailto:samuel.deslauriers-gauthier@inria.fr" TargetMode="External"/><Relationship Id="rId29" Type="http://schemas.openxmlformats.org/officeDocument/2006/relationships/hyperlink" Target="mailto:tomasz.stanczyk@inria.fr" TargetMode="External"/><Relationship Id="rId1" Type="http://schemas.openxmlformats.org/officeDocument/2006/relationships/hyperlink" Target="mailto:michel.riveill@univ-cotedazur.fr" TargetMode="External"/><Relationship Id="rId6" Type="http://schemas.openxmlformats.org/officeDocument/2006/relationships/hyperlink" Target="mailto:christine.malot@univ-cotedazur.fr" TargetMode="External"/><Relationship Id="rId11" Type="http://schemas.openxmlformats.org/officeDocument/2006/relationships/hyperlink" Target="mailto:pierre-alexandre.mattei@inria.fr" TargetMode="External"/><Relationship Id="rId24" Type="http://schemas.openxmlformats.org/officeDocument/2006/relationships/hyperlink" Target="mailto:mansour.zoubeirou-a-mayaki@inria.fr" TargetMode="External"/><Relationship Id="rId32" Type="http://schemas.openxmlformats.org/officeDocument/2006/relationships/hyperlink" Target="mailto:louis.hauseux@inria.fr" TargetMode="External"/><Relationship Id="rId5" Type="http://schemas.openxmlformats.org/officeDocument/2006/relationships/hyperlink" Target="mailto:vincent.vandewalle@inria.fr" TargetMode="External"/><Relationship Id="rId15" Type="http://schemas.openxmlformats.org/officeDocument/2006/relationships/hyperlink" Target="mailto:meste@i3s.unice.fr" TargetMode="External"/><Relationship Id="rId23" Type="http://schemas.openxmlformats.org/officeDocument/2006/relationships/hyperlink" Target="mailto:justine.labory@etu.univ-cotedazur.fr" TargetMode="External"/><Relationship Id="rId28" Type="http://schemas.openxmlformats.org/officeDocument/2006/relationships/hyperlink" Target="mailto:valeriya.strizhkova@inria.fr" TargetMode="External"/><Relationship Id="rId36" Type="http://schemas.openxmlformats.org/officeDocument/2006/relationships/vmlDrawing" Target="../drawings/vmlDrawing2.vml"/><Relationship Id="rId10" Type="http://schemas.openxmlformats.org/officeDocument/2006/relationships/hyperlink" Target="mailto:marco.lorenzi@inria.fr" TargetMode="External"/><Relationship Id="rId19" Type="http://schemas.openxmlformats.org/officeDocument/2006/relationships/hyperlink" Target="mailto:xavier.pennec@inria.fr" TargetMode="External"/><Relationship Id="rId31" Type="http://schemas.openxmlformats.org/officeDocument/2006/relationships/hyperlink" Target="mailto:angelo.rodio@inria.fr" TargetMode="External"/><Relationship Id="rId4" Type="http://schemas.openxmlformats.org/officeDocument/2006/relationships/hyperlink" Target="mailto:cedric.richard@univ-cotedazur.fr" TargetMode="External"/><Relationship Id="rId9" Type="http://schemas.openxmlformats.org/officeDocument/2006/relationships/hyperlink" Target="mailto:marco.gori@unisi.it" TargetMode="External"/><Relationship Id="rId14" Type="http://schemas.openxmlformats.org/officeDocument/2006/relationships/hyperlink" Target="mailto:zarzoso@i3s.unice.fr" TargetMode="External"/><Relationship Id="rId22" Type="http://schemas.openxmlformats.org/officeDocument/2006/relationships/hyperlink" Target="mailto:kevin.mottin@inria.fr" TargetMode="External"/><Relationship Id="rId27" Type="http://schemas.openxmlformats.org/officeDocument/2006/relationships/hyperlink" Target="mailto:jayousi@unice.fr" TargetMode="External"/><Relationship Id="rId30" Type="http://schemas.openxmlformats.org/officeDocument/2006/relationships/hyperlink" Target="mailto:snehashis.majhi@inria.fr" TargetMode="External"/><Relationship Id="rId35"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2" zoomScaleNormal="100" zoomScaleSheetLayoutView="100" workbookViewId="0">
      <selection activeCell="Z24" sqref="Z24"/>
    </sheetView>
  </sheetViews>
  <sheetFormatPr baseColWidth="10" defaultColWidth="9.1796875" defaultRowHeight="14.5" x14ac:dyDescent="0.35"/>
  <cols>
    <col min="1" max="1" width="13.54296875" customWidth="1"/>
  </cols>
  <sheetData>
    <row r="1" spans="1:1" x14ac:dyDescent="0.35">
      <c r="A1" s="1"/>
    </row>
    <row r="23" ht="27.75" customHeight="1" x14ac:dyDescent="0.35"/>
    <row r="30" ht="129" customHeight="1" x14ac:dyDescent="0.35"/>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opLeftCell="A6" zoomScaleNormal="100" workbookViewId="0">
      <selection activeCell="D31" sqref="D31"/>
    </sheetView>
  </sheetViews>
  <sheetFormatPr baseColWidth="10" defaultColWidth="11.453125" defaultRowHeight="14.5" x14ac:dyDescent="0.35"/>
  <cols>
    <col min="1" max="1" width="111.81640625" customWidth="1"/>
    <col min="2" max="2" width="21.7265625" customWidth="1"/>
    <col min="4" max="4" width="47.453125" customWidth="1"/>
  </cols>
  <sheetData>
    <row r="1" spans="1:2" ht="68.25" customHeight="1" thickBot="1" x14ac:dyDescent="0.4">
      <c r="A1" s="35" t="s">
        <v>0</v>
      </c>
      <c r="B1" s="34"/>
    </row>
    <row r="2" spans="1:2" ht="15" thickBot="1" x14ac:dyDescent="0.4"/>
    <row r="3" spans="1:2" x14ac:dyDescent="0.35">
      <c r="A3" s="303" t="s">
        <v>1</v>
      </c>
      <c r="B3" s="304"/>
    </row>
    <row r="4" spans="1:2" ht="15" thickBot="1" x14ac:dyDescent="0.4">
      <c r="A4" s="39" t="s">
        <v>2</v>
      </c>
      <c r="B4" s="33" t="s">
        <v>3</v>
      </c>
    </row>
    <row r="5" spans="1:2" x14ac:dyDescent="0.35">
      <c r="A5" s="40" t="s">
        <v>4</v>
      </c>
      <c r="B5" s="165" t="s">
        <v>5</v>
      </c>
    </row>
    <row r="6" spans="1:2" ht="29" x14ac:dyDescent="0.35">
      <c r="A6" s="41" t="s">
        <v>6</v>
      </c>
      <c r="B6" s="166" t="s">
        <v>7</v>
      </c>
    </row>
    <row r="7" spans="1:2" x14ac:dyDescent="0.35">
      <c r="A7" s="305" t="s">
        <v>8</v>
      </c>
      <c r="B7" s="306"/>
    </row>
    <row r="8" spans="1:2" ht="30" customHeight="1" x14ac:dyDescent="0.35">
      <c r="A8" s="307" t="s">
        <v>9</v>
      </c>
      <c r="B8" s="308"/>
    </row>
    <row r="9" spans="1:2" ht="30.75" customHeight="1" x14ac:dyDescent="0.35">
      <c r="A9" s="309" t="s">
        <v>10</v>
      </c>
      <c r="B9" s="310"/>
    </row>
    <row r="10" spans="1:2" ht="90" customHeight="1" x14ac:dyDescent="0.35">
      <c r="A10" s="311" t="s">
        <v>11</v>
      </c>
      <c r="B10" s="304"/>
    </row>
    <row r="11" spans="1:2" x14ac:dyDescent="0.35">
      <c r="A11" s="305" t="s">
        <v>12</v>
      </c>
      <c r="B11" s="306"/>
    </row>
    <row r="12" spans="1:2" x14ac:dyDescent="0.35">
      <c r="A12" s="43" t="s">
        <v>13</v>
      </c>
      <c r="B12" s="167" t="s">
        <v>14</v>
      </c>
    </row>
    <row r="13" spans="1:2" x14ac:dyDescent="0.35">
      <c r="A13" s="42" t="s">
        <v>15</v>
      </c>
      <c r="B13" s="168" t="s">
        <v>16</v>
      </c>
    </row>
    <row r="14" spans="1:2" x14ac:dyDescent="0.35">
      <c r="A14" s="42" t="s">
        <v>17</v>
      </c>
      <c r="B14" s="168" t="s">
        <v>18</v>
      </c>
    </row>
    <row r="15" spans="1:2" x14ac:dyDescent="0.35">
      <c r="A15" s="309" t="s">
        <v>19</v>
      </c>
      <c r="B15" s="310"/>
    </row>
    <row r="16" spans="1:2" ht="67.5" customHeight="1" x14ac:dyDescent="0.35">
      <c r="A16" s="305" t="s">
        <v>20</v>
      </c>
      <c r="B16" s="306"/>
    </row>
    <row r="17" spans="1:4" ht="21.75" customHeight="1" x14ac:dyDescent="0.35">
      <c r="A17" s="38" t="s">
        <v>21</v>
      </c>
      <c r="B17" s="36" t="s">
        <v>22</v>
      </c>
    </row>
    <row r="18" spans="1:4" ht="21.75" customHeight="1" thickBot="1" x14ac:dyDescent="0.4">
      <c r="A18" s="43" t="s">
        <v>23</v>
      </c>
      <c r="B18" s="18" t="s">
        <v>24</v>
      </c>
    </row>
    <row r="19" spans="1:4" x14ac:dyDescent="0.35">
      <c r="A19" s="38" t="s">
        <v>25</v>
      </c>
      <c r="B19" s="48"/>
    </row>
    <row r="20" spans="1:4" x14ac:dyDescent="0.35">
      <c r="A20" s="44" t="s">
        <v>26</v>
      </c>
      <c r="B20" s="18" t="s">
        <v>27</v>
      </c>
    </row>
    <row r="21" spans="1:4" ht="15" thickBot="1" x14ac:dyDescent="0.4">
      <c r="A21" s="45" t="s">
        <v>28</v>
      </c>
      <c r="B21" s="37" t="s">
        <v>27</v>
      </c>
    </row>
    <row r="22" spans="1:4" ht="36" customHeight="1" x14ac:dyDescent="0.35">
      <c r="A22" s="318" t="s">
        <v>29</v>
      </c>
      <c r="B22" s="319"/>
    </row>
    <row r="23" spans="1:4" ht="27.75" customHeight="1" x14ac:dyDescent="0.35">
      <c r="A23" s="303" t="s">
        <v>30</v>
      </c>
      <c r="B23" s="304"/>
    </row>
    <row r="24" spans="1:4" x14ac:dyDescent="0.35">
      <c r="A24" s="316" t="s">
        <v>31</v>
      </c>
      <c r="B24" s="317"/>
    </row>
    <row r="25" spans="1:4" x14ac:dyDescent="0.35">
      <c r="A25" s="309" t="s">
        <v>32</v>
      </c>
      <c r="B25" s="310"/>
    </row>
    <row r="26" spans="1:4" ht="17.25" customHeight="1" x14ac:dyDescent="0.35">
      <c r="A26" s="38" t="s">
        <v>33</v>
      </c>
      <c r="B26" s="169" t="s">
        <v>34</v>
      </c>
    </row>
    <row r="27" spans="1:4" ht="55.5" customHeight="1" x14ac:dyDescent="0.35">
      <c r="A27" s="315" t="s">
        <v>35</v>
      </c>
      <c r="B27" s="310"/>
    </row>
    <row r="28" spans="1:4" ht="15" customHeight="1" x14ac:dyDescent="0.35">
      <c r="A28" s="38" t="s">
        <v>36</v>
      </c>
      <c r="B28" s="170" t="s">
        <v>27</v>
      </c>
      <c r="C28" s="321"/>
      <c r="D28" s="322"/>
    </row>
    <row r="29" spans="1:4" x14ac:dyDescent="0.35">
      <c r="A29" s="313" t="s">
        <v>37</v>
      </c>
      <c r="B29" s="314"/>
      <c r="C29" s="321"/>
      <c r="D29" s="322"/>
    </row>
    <row r="30" spans="1:4" ht="25.5" customHeight="1" x14ac:dyDescent="0.35">
      <c r="A30" s="305" t="s">
        <v>38</v>
      </c>
      <c r="B30" s="306"/>
    </row>
    <row r="31" spans="1:4" ht="51" customHeight="1" x14ac:dyDescent="0.35">
      <c r="A31" s="315" t="s">
        <v>39</v>
      </c>
      <c r="B31" s="310"/>
    </row>
    <row r="32" spans="1:4" ht="46.5" customHeight="1" thickBot="1" x14ac:dyDescent="0.4">
      <c r="A32" s="326" t="s">
        <v>40</v>
      </c>
      <c r="B32" s="304"/>
    </row>
    <row r="33" spans="1:2" ht="26.25" customHeight="1" x14ac:dyDescent="0.35">
      <c r="A33" s="38" t="s">
        <v>41</v>
      </c>
      <c r="B33" s="36"/>
    </row>
    <row r="34" spans="1:2" ht="66" customHeight="1" thickBot="1" x14ac:dyDescent="0.4">
      <c r="A34" s="313" t="s">
        <v>42</v>
      </c>
      <c r="B34" s="314"/>
    </row>
    <row r="35" spans="1:2" ht="20.25" customHeight="1" thickBot="1" x14ac:dyDescent="0.4">
      <c r="A35" s="327" t="s">
        <v>43</v>
      </c>
      <c r="B35" s="304"/>
    </row>
    <row r="36" spans="1:2" ht="21" customHeight="1" x14ac:dyDescent="0.35">
      <c r="A36" s="38" t="s">
        <v>44</v>
      </c>
      <c r="B36" s="36"/>
    </row>
    <row r="37" spans="1:2" ht="16.5" customHeight="1" thickBot="1" x14ac:dyDescent="0.4">
      <c r="A37" s="323" t="s">
        <v>45</v>
      </c>
      <c r="B37" s="310"/>
    </row>
    <row r="39" spans="1:2" x14ac:dyDescent="0.35">
      <c r="A39" s="324" t="s">
        <v>46</v>
      </c>
      <c r="B39" s="325"/>
    </row>
    <row r="41" spans="1:2" x14ac:dyDescent="0.35">
      <c r="A41" s="312" t="s">
        <v>47</v>
      </c>
      <c r="B41" s="312"/>
    </row>
    <row r="43" spans="1:2" x14ac:dyDescent="0.35">
      <c r="A43" s="320"/>
      <c r="B43" s="320"/>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22"/>
  <sheetViews>
    <sheetView topLeftCell="A7" zoomScale="90" zoomScaleNormal="90" workbookViewId="0">
      <selection activeCell="R13" sqref="R13"/>
    </sheetView>
  </sheetViews>
  <sheetFormatPr baseColWidth="10" defaultColWidth="11.453125" defaultRowHeight="14.5" x14ac:dyDescent="0.35"/>
  <cols>
    <col min="1" max="1" width="29.81640625" customWidth="1"/>
    <col min="2" max="2" width="23.26953125" customWidth="1"/>
    <col min="3" max="3" width="27.7265625" customWidth="1"/>
    <col min="4" max="4" width="26" customWidth="1"/>
  </cols>
  <sheetData>
    <row r="1" spans="1:17" ht="19" thickBot="1" x14ac:dyDescent="0.5">
      <c r="A1" s="328" t="s">
        <v>48</v>
      </c>
      <c r="B1" s="329"/>
      <c r="C1" s="329"/>
      <c r="D1" s="329"/>
      <c r="E1" s="329"/>
      <c r="F1" s="329"/>
      <c r="G1" s="329"/>
      <c r="H1" s="329"/>
      <c r="I1" s="329"/>
      <c r="J1" s="329"/>
      <c r="K1" s="329"/>
      <c r="L1" s="329"/>
      <c r="M1" s="329"/>
      <c r="N1" s="329"/>
      <c r="O1" s="329"/>
      <c r="P1" s="329"/>
      <c r="Q1" s="330"/>
    </row>
    <row r="2" spans="1:17" x14ac:dyDescent="0.35">
      <c r="A2" s="334" t="s">
        <v>49</v>
      </c>
      <c r="B2" s="335"/>
      <c r="C2" s="335"/>
      <c r="D2" s="335"/>
      <c r="E2" s="335"/>
      <c r="F2" s="335"/>
      <c r="G2" s="335"/>
      <c r="H2" s="335"/>
      <c r="I2" s="335"/>
      <c r="J2" s="335"/>
      <c r="K2" s="335"/>
      <c r="L2" s="335"/>
      <c r="M2" s="335"/>
      <c r="N2" s="335"/>
      <c r="O2" s="335"/>
      <c r="P2" s="335"/>
      <c r="Q2" s="336"/>
    </row>
    <row r="3" spans="1:17" ht="51" customHeight="1" x14ac:dyDescent="0.35">
      <c r="A3" s="331" t="s">
        <v>50</v>
      </c>
      <c r="B3" s="332"/>
      <c r="C3" s="332"/>
      <c r="D3" s="332"/>
      <c r="E3" s="332"/>
      <c r="F3" s="332"/>
      <c r="G3" s="332"/>
      <c r="H3" s="332"/>
      <c r="I3" s="332"/>
      <c r="J3" s="332"/>
      <c r="K3" s="332"/>
      <c r="L3" s="332"/>
      <c r="M3" s="332"/>
      <c r="N3" s="332"/>
      <c r="O3" s="332"/>
      <c r="P3" s="332"/>
      <c r="Q3" s="333"/>
    </row>
    <row r="4" spans="1:17" ht="118.5" customHeight="1" x14ac:dyDescent="0.35">
      <c r="A4" s="337" t="s">
        <v>51</v>
      </c>
      <c r="B4" s="338"/>
      <c r="C4" s="338"/>
      <c r="D4" s="338"/>
      <c r="E4" s="338"/>
      <c r="F4" s="338"/>
      <c r="G4" s="338"/>
      <c r="H4" s="338"/>
      <c r="I4" s="338"/>
      <c r="J4" s="338"/>
      <c r="K4" s="338"/>
      <c r="L4" s="338"/>
      <c r="M4" s="338"/>
      <c r="N4" s="338"/>
      <c r="O4" s="338"/>
      <c r="P4" s="338"/>
      <c r="Q4" s="339"/>
    </row>
    <row r="5" spans="1:17" x14ac:dyDescent="0.35">
      <c r="A5" s="334" t="s">
        <v>52</v>
      </c>
      <c r="B5" s="335"/>
      <c r="C5" s="335"/>
      <c r="D5" s="335"/>
      <c r="E5" s="335"/>
      <c r="F5" s="335"/>
      <c r="G5" s="335"/>
      <c r="H5" s="335"/>
      <c r="I5" s="335"/>
      <c r="J5" s="335"/>
      <c r="K5" s="335"/>
      <c r="L5" s="335"/>
      <c r="M5" s="335"/>
      <c r="N5" s="335"/>
      <c r="O5" s="335"/>
      <c r="P5" s="335"/>
      <c r="Q5" s="336"/>
    </row>
    <row r="6" spans="1:17" ht="31.5" customHeight="1" x14ac:dyDescent="0.35">
      <c r="A6" s="331" t="s">
        <v>53</v>
      </c>
      <c r="B6" s="346"/>
      <c r="C6" s="346"/>
      <c r="D6" s="346"/>
      <c r="E6" s="346"/>
      <c r="F6" s="346"/>
      <c r="G6" s="346"/>
      <c r="H6" s="346"/>
      <c r="I6" s="346"/>
      <c r="J6" s="346"/>
      <c r="K6" s="346"/>
      <c r="L6" s="346"/>
      <c r="M6" s="346"/>
      <c r="N6" s="346"/>
      <c r="O6" s="346"/>
      <c r="P6" s="346"/>
      <c r="Q6" s="347"/>
    </row>
    <row r="7" spans="1:17" ht="115.5" customHeight="1" x14ac:dyDescent="0.35">
      <c r="A7" s="351" t="s">
        <v>54</v>
      </c>
      <c r="B7" s="352"/>
      <c r="C7" s="352"/>
      <c r="D7" s="352"/>
      <c r="E7" s="352"/>
      <c r="F7" s="352"/>
      <c r="G7" s="352"/>
      <c r="H7" s="352"/>
      <c r="I7" s="352"/>
      <c r="J7" s="352"/>
      <c r="K7" s="352"/>
      <c r="L7" s="352"/>
      <c r="M7" s="352"/>
      <c r="N7" s="352"/>
      <c r="O7" s="352"/>
      <c r="P7" s="352"/>
      <c r="Q7" s="353"/>
    </row>
    <row r="8" spans="1:17" x14ac:dyDescent="0.35">
      <c r="A8" s="334" t="s">
        <v>55</v>
      </c>
      <c r="B8" s="335"/>
      <c r="C8" s="335"/>
      <c r="D8" s="335"/>
      <c r="E8" s="335"/>
      <c r="F8" s="335"/>
      <c r="G8" s="335"/>
      <c r="H8" s="335"/>
      <c r="I8" s="335"/>
      <c r="J8" s="335"/>
      <c r="K8" s="335"/>
      <c r="L8" s="335"/>
      <c r="M8" s="335"/>
      <c r="N8" s="335"/>
      <c r="O8" s="335"/>
      <c r="P8" s="335"/>
      <c r="Q8" s="336"/>
    </row>
    <row r="9" spans="1:17" ht="20.25" customHeight="1" x14ac:dyDescent="0.35">
      <c r="A9" s="331" t="s">
        <v>56</v>
      </c>
      <c r="B9" s="332"/>
      <c r="C9" s="332"/>
      <c r="D9" s="332"/>
      <c r="E9" s="332"/>
      <c r="F9" s="332"/>
      <c r="G9" s="332"/>
      <c r="H9" s="332"/>
      <c r="I9" s="332"/>
      <c r="J9" s="332"/>
      <c r="K9" s="332"/>
      <c r="L9" s="332"/>
      <c r="M9" s="332"/>
      <c r="N9" s="332"/>
      <c r="O9" s="332"/>
      <c r="P9" s="332"/>
      <c r="Q9" s="333"/>
    </row>
    <row r="10" spans="1:17" ht="209.25" customHeight="1" x14ac:dyDescent="0.35">
      <c r="A10" s="354" t="s">
        <v>57</v>
      </c>
      <c r="B10" s="355"/>
      <c r="C10" s="355"/>
      <c r="D10" s="355"/>
      <c r="E10" s="355"/>
      <c r="F10" s="355"/>
      <c r="G10" s="355"/>
      <c r="H10" s="355"/>
      <c r="I10" s="355"/>
      <c r="J10" s="355"/>
      <c r="K10" s="355"/>
      <c r="L10" s="355"/>
      <c r="M10" s="355"/>
      <c r="N10" s="355"/>
      <c r="O10" s="355"/>
      <c r="P10" s="355"/>
      <c r="Q10" s="356"/>
    </row>
    <row r="11" spans="1:17" s="17" customFormat="1" ht="15" customHeight="1" x14ac:dyDescent="0.35">
      <c r="A11" s="348" t="s">
        <v>58</v>
      </c>
      <c r="B11" s="349"/>
      <c r="C11" s="349"/>
      <c r="D11" s="349"/>
      <c r="E11" s="349"/>
      <c r="F11" s="349"/>
      <c r="G11" s="349"/>
      <c r="H11" s="349"/>
      <c r="I11" s="349"/>
      <c r="J11" s="349"/>
      <c r="K11" s="349"/>
      <c r="L11" s="349"/>
      <c r="M11" s="349"/>
      <c r="N11" s="349"/>
      <c r="O11" s="349"/>
      <c r="P11" s="349"/>
      <c r="Q11" s="350"/>
    </row>
    <row r="12" spans="1:17" s="17" customFormat="1" ht="20.25" customHeight="1" x14ac:dyDescent="0.35">
      <c r="A12" s="331" t="s">
        <v>59</v>
      </c>
      <c r="B12" s="332"/>
      <c r="C12" s="332"/>
      <c r="D12" s="332"/>
      <c r="E12" s="332"/>
      <c r="F12" s="332"/>
      <c r="G12" s="332"/>
      <c r="H12" s="332"/>
      <c r="I12" s="332"/>
      <c r="J12" s="332"/>
      <c r="K12" s="332"/>
      <c r="L12" s="332"/>
      <c r="M12" s="332"/>
      <c r="N12" s="332"/>
      <c r="O12" s="332"/>
      <c r="P12" s="332"/>
      <c r="Q12" s="333"/>
    </row>
    <row r="13" spans="1:17" s="17" customFormat="1" ht="151.5" customHeight="1" x14ac:dyDescent="0.35">
      <c r="A13" s="357" t="s">
        <v>60</v>
      </c>
      <c r="B13" s="358"/>
      <c r="C13" s="358"/>
      <c r="D13" s="358"/>
      <c r="E13" s="358"/>
      <c r="F13" s="358"/>
      <c r="G13" s="358"/>
      <c r="H13" s="358"/>
      <c r="I13" s="358"/>
      <c r="J13" s="358"/>
      <c r="K13" s="358"/>
      <c r="L13" s="358"/>
      <c r="M13" s="358"/>
      <c r="N13" s="358"/>
      <c r="O13" s="358"/>
      <c r="P13" s="358"/>
      <c r="Q13" s="359"/>
    </row>
    <row r="14" spans="1:17" x14ac:dyDescent="0.35">
      <c r="A14" s="340" t="s">
        <v>61</v>
      </c>
      <c r="B14" s="341"/>
      <c r="C14" s="341"/>
      <c r="D14" s="341"/>
      <c r="E14" s="341"/>
      <c r="F14" s="341"/>
      <c r="G14" s="341"/>
      <c r="H14" s="341"/>
      <c r="I14" s="341"/>
      <c r="J14" s="341"/>
      <c r="K14" s="341"/>
      <c r="L14" s="341"/>
      <c r="M14" s="341"/>
      <c r="N14" s="341"/>
      <c r="O14" s="341"/>
      <c r="P14" s="341"/>
      <c r="Q14" s="342"/>
    </row>
    <row r="15" spans="1:17" ht="15" customHeight="1" x14ac:dyDescent="0.35">
      <c r="A15" s="343" t="s">
        <v>62</v>
      </c>
      <c r="B15" s="344"/>
      <c r="C15" s="344"/>
      <c r="D15" s="344"/>
      <c r="E15" s="344"/>
      <c r="F15" s="344"/>
      <c r="G15" s="344"/>
      <c r="H15" s="344"/>
      <c r="I15" s="344"/>
      <c r="J15" s="344"/>
      <c r="K15" s="344"/>
      <c r="L15" s="344"/>
      <c r="M15" s="344"/>
      <c r="N15" s="344"/>
      <c r="O15" s="344"/>
      <c r="P15" s="344"/>
      <c r="Q15" s="345"/>
    </row>
    <row r="16" spans="1:17" ht="43.5" x14ac:dyDescent="0.35">
      <c r="A16" s="171"/>
      <c r="B16" s="50" t="s">
        <v>63</v>
      </c>
      <c r="C16" s="50" t="s">
        <v>64</v>
      </c>
      <c r="D16" s="50" t="s">
        <v>65</v>
      </c>
      <c r="E16" s="172"/>
      <c r="F16" s="172"/>
      <c r="G16" s="172"/>
      <c r="H16" s="173"/>
      <c r="I16" s="173"/>
      <c r="J16" s="173"/>
      <c r="K16" s="173"/>
      <c r="L16" s="173"/>
      <c r="M16" s="173"/>
      <c r="N16" s="173"/>
      <c r="O16" s="173"/>
      <c r="P16" s="173"/>
      <c r="Q16" s="174"/>
    </row>
    <row r="17" spans="1:17" x14ac:dyDescent="0.35">
      <c r="A17" s="171" t="s">
        <v>66</v>
      </c>
      <c r="B17" s="21"/>
      <c r="C17" s="145"/>
      <c r="D17" s="21"/>
      <c r="E17" s="173"/>
      <c r="F17" s="173"/>
      <c r="G17" s="173"/>
      <c r="H17" s="173"/>
      <c r="I17" s="173"/>
      <c r="J17" s="173"/>
      <c r="K17" s="173"/>
      <c r="L17" s="173"/>
      <c r="M17" s="173"/>
      <c r="N17" s="173"/>
      <c r="O17" s="173"/>
      <c r="P17" s="173"/>
      <c r="Q17" s="174"/>
    </row>
    <row r="18" spans="1:17" x14ac:dyDescent="0.35">
      <c r="A18" s="171" t="s">
        <v>67</v>
      </c>
      <c r="B18" s="21"/>
      <c r="C18" s="145"/>
      <c r="D18" s="21"/>
      <c r="E18" s="173"/>
      <c r="F18" s="173"/>
      <c r="G18" s="173"/>
      <c r="H18" s="173"/>
      <c r="I18" s="173"/>
      <c r="J18" s="173"/>
      <c r="K18" s="173"/>
      <c r="L18" s="173"/>
      <c r="M18" s="173"/>
      <c r="N18" s="173"/>
      <c r="O18" s="173"/>
      <c r="P18" s="173"/>
      <c r="Q18" s="174"/>
    </row>
    <row r="19" spans="1:17" x14ac:dyDescent="0.35">
      <c r="A19" s="171" t="s">
        <v>68</v>
      </c>
      <c r="B19" s="21"/>
      <c r="C19" s="145"/>
      <c r="D19" s="21"/>
      <c r="E19" s="173"/>
      <c r="F19" s="173"/>
      <c r="G19" s="173"/>
      <c r="H19" s="173"/>
      <c r="I19" s="173"/>
      <c r="J19" s="173"/>
      <c r="K19" s="173"/>
      <c r="L19" s="173"/>
      <c r="M19" s="173"/>
      <c r="N19" s="173"/>
      <c r="O19" s="173"/>
      <c r="P19" s="173"/>
      <c r="Q19" s="174"/>
    </row>
    <row r="20" spans="1:17" x14ac:dyDescent="0.35">
      <c r="A20" s="171" t="s">
        <v>69</v>
      </c>
      <c r="B20" s="21"/>
      <c r="C20" s="145"/>
      <c r="D20" s="21"/>
      <c r="E20" s="173"/>
      <c r="F20" s="173"/>
      <c r="G20" s="173"/>
      <c r="H20" s="173"/>
      <c r="I20" s="173"/>
      <c r="J20" s="173"/>
      <c r="K20" s="173"/>
      <c r="L20" s="173"/>
      <c r="M20" s="173"/>
      <c r="N20" s="173"/>
      <c r="O20" s="173"/>
      <c r="P20" s="173"/>
      <c r="Q20" s="174"/>
    </row>
    <row r="21" spans="1:17" x14ac:dyDescent="0.35">
      <c r="A21" s="171" t="s">
        <v>70</v>
      </c>
      <c r="B21" s="21"/>
      <c r="C21" s="145"/>
      <c r="D21" s="21"/>
      <c r="E21" s="173"/>
      <c r="F21" s="173"/>
      <c r="G21" s="173"/>
      <c r="H21" s="173"/>
      <c r="I21" s="173"/>
      <c r="J21" s="173"/>
      <c r="K21" s="173"/>
      <c r="L21" s="173"/>
      <c r="M21" s="173"/>
      <c r="N21" s="173"/>
      <c r="O21" s="173"/>
      <c r="P21" s="173"/>
      <c r="Q21" s="174"/>
    </row>
    <row r="22" spans="1:17" x14ac:dyDescent="0.35">
      <c r="A22" s="175" t="s">
        <v>71</v>
      </c>
      <c r="B22" s="176"/>
      <c r="C22" s="177">
        <f>SUM(C17:C21)</f>
        <v>0</v>
      </c>
      <c r="D22" s="176"/>
      <c r="E22" s="178"/>
      <c r="F22" s="178"/>
      <c r="G22" s="178"/>
      <c r="H22" s="178"/>
      <c r="I22" s="178"/>
      <c r="J22" s="178"/>
      <c r="K22" s="178"/>
      <c r="L22" s="178"/>
      <c r="M22" s="178"/>
      <c r="N22" s="178"/>
      <c r="O22" s="178"/>
      <c r="P22" s="178"/>
      <c r="Q22" s="179"/>
    </row>
  </sheetData>
  <mergeCells count="15">
    <mergeCell ref="A14:Q14"/>
    <mergeCell ref="A15:Q15"/>
    <mergeCell ref="A12:Q12"/>
    <mergeCell ref="A6:Q6"/>
    <mergeCell ref="A11:Q11"/>
    <mergeCell ref="A8:Q8"/>
    <mergeCell ref="A9:Q9"/>
    <mergeCell ref="A7:Q7"/>
    <mergeCell ref="A10:Q10"/>
    <mergeCell ref="A13:Q13"/>
    <mergeCell ref="A1:Q1"/>
    <mergeCell ref="A3:Q3"/>
    <mergeCell ref="A2:Q2"/>
    <mergeCell ref="A5:Q5"/>
    <mergeCell ref="A4:Q4"/>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19"/>
  <sheetViews>
    <sheetView zoomScale="90" zoomScaleNormal="90" workbookViewId="0">
      <selection activeCell="G14" sqref="G14:H14"/>
    </sheetView>
  </sheetViews>
  <sheetFormatPr baseColWidth="10" defaultColWidth="11.453125" defaultRowHeight="14.5" x14ac:dyDescent="0.35"/>
  <cols>
    <col min="1" max="1" width="43" style="3" customWidth="1"/>
    <col min="2" max="2" width="14" style="3" customWidth="1"/>
    <col min="3" max="3" width="11.453125" style="3"/>
    <col min="4" max="4" width="11.54296875" style="3" customWidth="1"/>
    <col min="5" max="5" width="11.453125" style="3"/>
    <col min="6" max="6" width="14.453125" style="3" customWidth="1"/>
    <col min="7" max="7" width="11.453125" style="3"/>
    <col min="8" max="10" width="7.26953125" style="3" customWidth="1"/>
    <col min="11" max="11" width="11.453125" style="3"/>
    <col min="12" max="12" width="6" style="3" customWidth="1"/>
    <col min="13" max="13" width="11.453125" style="3"/>
    <col min="14" max="14" width="8.7265625" style="3" customWidth="1"/>
    <col min="15" max="15" width="11.453125" style="3"/>
    <col min="16" max="16" width="8.81640625" style="3" customWidth="1"/>
    <col min="17" max="17" width="8.26953125" style="3" customWidth="1"/>
    <col min="18" max="18" width="6.81640625" style="3" customWidth="1"/>
    <col min="19" max="19" width="16" style="3" customWidth="1"/>
    <col min="20" max="20" width="16.26953125" style="3" customWidth="1"/>
    <col min="21" max="21" width="22.453125" style="3" customWidth="1"/>
    <col min="22" max="16384" width="11.453125" style="3"/>
  </cols>
  <sheetData>
    <row r="1" spans="1:21" ht="17.5" customHeight="1" thickBot="1" x14ac:dyDescent="0.4">
      <c r="A1" s="379" t="s">
        <v>72</v>
      </c>
      <c r="B1" s="380"/>
      <c r="C1" s="380"/>
      <c r="D1" s="380"/>
      <c r="E1" s="380"/>
      <c r="F1" s="380"/>
      <c r="G1" s="380"/>
      <c r="H1" s="380"/>
      <c r="I1" s="380"/>
      <c r="J1" s="380"/>
      <c r="K1" s="380"/>
      <c r="L1" s="380"/>
      <c r="M1" s="380"/>
      <c r="N1" s="380"/>
      <c r="O1" s="380"/>
      <c r="P1" s="380"/>
      <c r="Q1" s="380"/>
      <c r="R1" s="380"/>
      <c r="S1" s="380"/>
      <c r="T1" s="380"/>
      <c r="U1" s="380"/>
    </row>
    <row r="2" spans="1:21" x14ac:dyDescent="0.35">
      <c r="A2" s="390" t="s">
        <v>73</v>
      </c>
      <c r="B2" s="390"/>
      <c r="C2" s="390"/>
      <c r="D2" s="390"/>
      <c r="E2" s="390"/>
    </row>
    <row r="3" spans="1:21" x14ac:dyDescent="0.35">
      <c r="A3" s="381" t="s">
        <v>74</v>
      </c>
      <c r="B3" s="382"/>
      <c r="C3" s="382"/>
      <c r="D3" s="382"/>
      <c r="E3" s="382"/>
      <c r="F3" s="382"/>
      <c r="G3" s="382"/>
      <c r="H3" s="382"/>
      <c r="I3" s="382"/>
      <c r="J3" s="382"/>
      <c r="K3" s="382"/>
      <c r="L3" s="382"/>
      <c r="M3" s="382"/>
      <c r="N3" s="382"/>
      <c r="O3" s="382"/>
      <c r="P3" s="382"/>
      <c r="Q3" s="382"/>
      <c r="R3" s="382"/>
      <c r="S3" s="382"/>
      <c r="T3" s="382"/>
      <c r="U3" s="383"/>
    </row>
    <row r="4" spans="1:21" ht="15" customHeight="1" x14ac:dyDescent="0.35">
      <c r="A4" s="384" t="s">
        <v>75</v>
      </c>
      <c r="B4" s="385"/>
      <c r="C4" s="385"/>
      <c r="D4" s="385"/>
      <c r="E4" s="385"/>
      <c r="F4" s="385"/>
      <c r="G4" s="385"/>
      <c r="H4" s="385"/>
      <c r="I4" s="385"/>
      <c r="J4" s="385"/>
      <c r="K4" s="385"/>
      <c r="L4" s="385"/>
      <c r="M4" s="385"/>
      <c r="N4" s="385"/>
      <c r="O4" s="385"/>
      <c r="P4" s="385"/>
      <c r="Q4" s="385"/>
      <c r="R4" s="385"/>
      <c r="S4" s="385"/>
      <c r="T4" s="385"/>
      <c r="U4" s="386"/>
    </row>
    <row r="5" spans="1:21" ht="170.25" customHeight="1" x14ac:dyDescent="0.35">
      <c r="A5" s="391" t="s">
        <v>76</v>
      </c>
      <c r="B5" s="361"/>
      <c r="C5" s="361"/>
      <c r="D5" s="361"/>
      <c r="E5" s="361"/>
      <c r="F5" s="361"/>
      <c r="G5" s="361"/>
      <c r="H5" s="361"/>
      <c r="I5" s="361"/>
      <c r="J5" s="361"/>
      <c r="K5" s="361"/>
      <c r="L5" s="361"/>
      <c r="M5" s="361"/>
      <c r="N5" s="361"/>
      <c r="O5" s="361"/>
      <c r="P5" s="361"/>
      <c r="Q5" s="361"/>
      <c r="R5" s="361"/>
      <c r="S5" s="361"/>
      <c r="T5" s="361"/>
      <c r="U5" s="362"/>
    </row>
    <row r="6" spans="1:21" ht="1.1499999999999999" customHeight="1" thickBot="1" x14ac:dyDescent="0.4">
      <c r="A6" s="387"/>
      <c r="B6" s="388"/>
      <c r="C6" s="388"/>
      <c r="D6" s="388"/>
      <c r="E6" s="388"/>
      <c r="F6" s="388"/>
      <c r="G6" s="388"/>
      <c r="H6" s="388"/>
      <c r="I6" s="388"/>
      <c r="J6" s="388"/>
      <c r="K6" s="388"/>
      <c r="L6" s="388"/>
      <c r="M6" s="388"/>
      <c r="N6" s="388"/>
      <c r="O6" s="388"/>
      <c r="P6" s="388"/>
      <c r="Q6" s="388"/>
      <c r="R6" s="388"/>
      <c r="S6" s="388"/>
      <c r="T6" s="388"/>
      <c r="U6" s="389"/>
    </row>
    <row r="7" spans="1:21" x14ac:dyDescent="0.35">
      <c r="A7" s="381" t="s">
        <v>77</v>
      </c>
      <c r="B7" s="382"/>
      <c r="C7" s="382"/>
      <c r="D7" s="382"/>
      <c r="E7" s="382"/>
      <c r="F7" s="382"/>
      <c r="G7" s="382"/>
      <c r="H7" s="382"/>
      <c r="I7" s="382"/>
      <c r="J7" s="382"/>
      <c r="K7" s="382"/>
      <c r="L7" s="382"/>
      <c r="M7" s="382"/>
      <c r="N7" s="382"/>
      <c r="O7" s="382"/>
      <c r="P7" s="382"/>
      <c r="Q7" s="382"/>
      <c r="R7" s="382"/>
      <c r="S7" s="382"/>
      <c r="T7" s="382"/>
      <c r="U7" s="383"/>
    </row>
    <row r="8" spans="1:21" ht="19.149999999999999" customHeight="1" x14ac:dyDescent="0.35">
      <c r="A8" s="384" t="s">
        <v>78</v>
      </c>
      <c r="B8" s="385"/>
      <c r="C8" s="385"/>
      <c r="D8" s="385"/>
      <c r="E8" s="385"/>
      <c r="F8" s="385"/>
      <c r="G8" s="385"/>
      <c r="H8" s="385"/>
      <c r="I8" s="385"/>
      <c r="J8" s="385"/>
      <c r="K8" s="385"/>
      <c r="L8" s="385"/>
      <c r="M8" s="385"/>
      <c r="N8" s="385"/>
      <c r="O8" s="385"/>
      <c r="P8" s="385"/>
      <c r="Q8" s="385"/>
      <c r="R8" s="385"/>
      <c r="S8" s="385"/>
      <c r="T8" s="385"/>
      <c r="U8" s="386"/>
    </row>
    <row r="9" spans="1:21" ht="54" customHeight="1" x14ac:dyDescent="0.35">
      <c r="A9" s="360" t="s">
        <v>79</v>
      </c>
      <c r="B9" s="361"/>
      <c r="C9" s="361"/>
      <c r="D9" s="361"/>
      <c r="E9" s="361"/>
      <c r="F9" s="361"/>
      <c r="G9" s="361"/>
      <c r="H9" s="361"/>
      <c r="I9" s="361"/>
      <c r="J9" s="361"/>
      <c r="K9" s="361"/>
      <c r="L9" s="361"/>
      <c r="M9" s="361"/>
      <c r="N9" s="361"/>
      <c r="O9" s="361"/>
      <c r="P9" s="361"/>
      <c r="Q9" s="361"/>
      <c r="R9" s="361"/>
      <c r="S9" s="361"/>
      <c r="T9" s="361"/>
      <c r="U9" s="362"/>
    </row>
    <row r="10" spans="1:21" x14ac:dyDescent="0.35">
      <c r="A10" s="396" t="s">
        <v>80</v>
      </c>
      <c r="B10" s="397"/>
      <c r="C10" s="397"/>
      <c r="D10" s="397"/>
      <c r="E10" s="397"/>
      <c r="F10" s="397"/>
      <c r="G10" s="397"/>
      <c r="H10" s="397"/>
      <c r="I10" s="397"/>
      <c r="J10" s="397"/>
      <c r="K10" s="397"/>
      <c r="L10" s="397"/>
      <c r="M10" s="397"/>
      <c r="N10" s="397"/>
      <c r="O10" s="397"/>
      <c r="P10" s="397"/>
      <c r="Q10" s="397"/>
      <c r="R10" s="397"/>
      <c r="S10" s="397"/>
      <c r="T10" s="397"/>
      <c r="U10" s="398"/>
    </row>
    <row r="11" spans="1:21" ht="13.9" customHeight="1" x14ac:dyDescent="0.35">
      <c r="A11" s="399"/>
      <c r="B11" s="385"/>
      <c r="C11" s="385"/>
      <c r="D11" s="385"/>
      <c r="E11" s="385"/>
      <c r="F11" s="385"/>
      <c r="G11" s="385"/>
      <c r="H11" s="385"/>
      <c r="I11" s="385"/>
      <c r="J11" s="385"/>
      <c r="K11" s="385"/>
      <c r="L11" s="385"/>
      <c r="M11" s="385"/>
      <c r="N11" s="385"/>
      <c r="O11" s="385"/>
      <c r="P11" s="385"/>
      <c r="Q11" s="385"/>
      <c r="R11" s="385"/>
      <c r="S11" s="385"/>
      <c r="T11" s="385"/>
      <c r="U11" s="400"/>
    </row>
    <row r="12" spans="1:21" ht="35.5" customHeight="1" x14ac:dyDescent="0.35">
      <c r="A12" s="395" t="s">
        <v>81</v>
      </c>
      <c r="B12" s="393"/>
      <c r="C12" s="392" t="s">
        <v>82</v>
      </c>
      <c r="D12" s="393"/>
      <c r="E12" s="392" t="s">
        <v>83</v>
      </c>
      <c r="F12" s="393"/>
      <c r="G12" s="392" t="s">
        <v>84</v>
      </c>
      <c r="H12" s="393"/>
      <c r="I12" s="392" t="s">
        <v>85</v>
      </c>
      <c r="J12" s="393"/>
      <c r="K12" s="392" t="s">
        <v>86</v>
      </c>
      <c r="L12" s="393"/>
      <c r="M12" s="392" t="s">
        <v>87</v>
      </c>
      <c r="N12" s="393"/>
      <c r="O12" s="392" t="s">
        <v>88</v>
      </c>
      <c r="P12" s="393"/>
      <c r="Q12" s="392" t="s">
        <v>89</v>
      </c>
      <c r="R12" s="401"/>
      <c r="S12" s="186" t="s">
        <v>90</v>
      </c>
      <c r="T12" s="186" t="s">
        <v>91</v>
      </c>
      <c r="U12" s="187" t="s">
        <v>92</v>
      </c>
    </row>
    <row r="13" spans="1:21" ht="70.5" customHeight="1" x14ac:dyDescent="0.35">
      <c r="A13" s="365" t="s">
        <v>93</v>
      </c>
      <c r="B13" s="366"/>
      <c r="C13" s="394" t="s">
        <v>94</v>
      </c>
      <c r="D13" s="366"/>
      <c r="E13" s="375" t="s">
        <v>95</v>
      </c>
      <c r="F13" s="376"/>
      <c r="G13" s="375" t="s">
        <v>96</v>
      </c>
      <c r="H13" s="376"/>
      <c r="I13" s="375" t="s">
        <v>97</v>
      </c>
      <c r="J13" s="376"/>
      <c r="K13" s="375" t="s">
        <v>98</v>
      </c>
      <c r="L13" s="376"/>
      <c r="M13" s="377" t="s">
        <v>99</v>
      </c>
      <c r="N13" s="378"/>
      <c r="O13" s="375" t="s">
        <v>100</v>
      </c>
      <c r="P13" s="376"/>
      <c r="Q13" s="377" t="s">
        <v>101</v>
      </c>
      <c r="R13" s="378"/>
      <c r="S13" s="183" t="s">
        <v>102</v>
      </c>
      <c r="T13" s="183" t="s">
        <v>103</v>
      </c>
      <c r="U13" s="182" t="s">
        <v>104</v>
      </c>
    </row>
    <row r="14" spans="1:21" ht="53.25" customHeight="1" x14ac:dyDescent="0.35">
      <c r="A14" s="365" t="s">
        <v>105</v>
      </c>
      <c r="B14" s="366"/>
      <c r="C14" s="394" t="s">
        <v>106</v>
      </c>
      <c r="D14" s="366"/>
      <c r="E14" s="375" t="s">
        <v>95</v>
      </c>
      <c r="F14" s="376"/>
      <c r="G14" s="375"/>
      <c r="H14" s="376"/>
      <c r="I14" s="377" t="s">
        <v>107</v>
      </c>
      <c r="J14" s="378"/>
      <c r="K14" s="375"/>
      <c r="L14" s="376"/>
      <c r="M14" s="375" t="s">
        <v>24</v>
      </c>
      <c r="N14" s="376"/>
      <c r="O14" s="375" t="s">
        <v>100</v>
      </c>
      <c r="P14" s="376"/>
      <c r="Q14" s="375" t="s">
        <v>108</v>
      </c>
      <c r="R14" s="376"/>
      <c r="S14" s="183" t="s">
        <v>102</v>
      </c>
      <c r="T14" s="183" t="s">
        <v>103</v>
      </c>
      <c r="U14" s="182" t="s">
        <v>109</v>
      </c>
    </row>
    <row r="15" spans="1:21" x14ac:dyDescent="0.35">
      <c r="A15" s="365" t="s">
        <v>110</v>
      </c>
      <c r="B15" s="366"/>
      <c r="C15" s="394" t="s">
        <v>111</v>
      </c>
      <c r="D15" s="366"/>
      <c r="E15" s="375" t="s">
        <v>112</v>
      </c>
      <c r="F15" s="376"/>
      <c r="G15" s="375"/>
      <c r="H15" s="376"/>
      <c r="I15" s="375" t="s">
        <v>113</v>
      </c>
      <c r="J15" s="376"/>
      <c r="K15" s="375"/>
      <c r="L15" s="376"/>
      <c r="M15" s="375"/>
      <c r="N15" s="376"/>
      <c r="O15" s="375" t="s">
        <v>100</v>
      </c>
      <c r="P15" s="376"/>
      <c r="Q15" s="375" t="s">
        <v>108</v>
      </c>
      <c r="R15" s="376"/>
      <c r="S15" s="183" t="s">
        <v>102</v>
      </c>
      <c r="T15" s="183" t="s">
        <v>103</v>
      </c>
      <c r="U15" s="180"/>
    </row>
    <row r="16" spans="1:21" ht="33" customHeight="1" x14ac:dyDescent="0.35">
      <c r="A16" s="365" t="s">
        <v>105</v>
      </c>
      <c r="B16" s="366"/>
      <c r="C16" s="394" t="s">
        <v>114</v>
      </c>
      <c r="D16" s="366"/>
      <c r="E16" s="375" t="s">
        <v>112</v>
      </c>
      <c r="F16" s="376"/>
      <c r="G16" s="375"/>
      <c r="H16" s="376"/>
      <c r="I16" s="375" t="s">
        <v>115</v>
      </c>
      <c r="J16" s="376"/>
      <c r="K16" s="375"/>
      <c r="L16" s="376"/>
      <c r="M16" s="375"/>
      <c r="N16" s="376"/>
      <c r="O16" s="375" t="s">
        <v>100</v>
      </c>
      <c r="P16" s="376"/>
      <c r="Q16" s="377" t="s">
        <v>116</v>
      </c>
      <c r="R16" s="378"/>
      <c r="S16" s="183" t="s">
        <v>102</v>
      </c>
      <c r="T16" s="183" t="s">
        <v>103</v>
      </c>
      <c r="U16" s="180"/>
    </row>
    <row r="17" spans="1:21" ht="31.5" customHeight="1" x14ac:dyDescent="0.35">
      <c r="A17" s="367" t="s">
        <v>117</v>
      </c>
      <c r="B17" s="368"/>
      <c r="C17" s="371" t="s">
        <v>118</v>
      </c>
      <c r="D17" s="372"/>
      <c r="E17" s="369" t="s">
        <v>112</v>
      </c>
      <c r="F17" s="370"/>
      <c r="G17" s="369"/>
      <c r="H17" s="370"/>
      <c r="I17" s="373" t="s">
        <v>119</v>
      </c>
      <c r="J17" s="374"/>
      <c r="K17" s="369"/>
      <c r="L17" s="370"/>
      <c r="M17" s="184"/>
      <c r="N17" s="185"/>
      <c r="O17" s="369" t="s">
        <v>100</v>
      </c>
      <c r="P17" s="370"/>
      <c r="Q17" s="369"/>
      <c r="R17" s="370"/>
      <c r="S17" s="185" t="s">
        <v>102</v>
      </c>
      <c r="T17" s="185" t="s">
        <v>103</v>
      </c>
      <c r="U17" s="181"/>
    </row>
    <row r="19" spans="1:21" ht="55.15" customHeight="1" x14ac:dyDescent="0.35">
      <c r="A19" s="363" t="s">
        <v>120</v>
      </c>
      <c r="B19" s="364"/>
    </row>
  </sheetData>
  <mergeCells count="65">
    <mergeCell ref="Q16:R16"/>
    <mergeCell ref="I16:J16"/>
    <mergeCell ref="O15:P15"/>
    <mergeCell ref="Q15:R15"/>
    <mergeCell ref="C15:D15"/>
    <mergeCell ref="E15:F15"/>
    <mergeCell ref="G15:H15"/>
    <mergeCell ref="K15:L15"/>
    <mergeCell ref="O16:P16"/>
    <mergeCell ref="C16:D16"/>
    <mergeCell ref="E16:F16"/>
    <mergeCell ref="G16:H16"/>
    <mergeCell ref="K16:L16"/>
    <mergeCell ref="M16:N16"/>
    <mergeCell ref="M15:N15"/>
    <mergeCell ref="A12:B12"/>
    <mergeCell ref="G12:H12"/>
    <mergeCell ref="K12:L12"/>
    <mergeCell ref="I15:J15"/>
    <mergeCell ref="A8:U8"/>
    <mergeCell ref="A10:U10"/>
    <mergeCell ref="A11:U11"/>
    <mergeCell ref="M12:N12"/>
    <mergeCell ref="O12:P12"/>
    <mergeCell ref="Q12:R12"/>
    <mergeCell ref="C13:D13"/>
    <mergeCell ref="E13:F13"/>
    <mergeCell ref="G13:H13"/>
    <mergeCell ref="K13:L13"/>
    <mergeCell ref="M13:N13"/>
    <mergeCell ref="Q14:R14"/>
    <mergeCell ref="I12:J12"/>
    <mergeCell ref="C12:D12"/>
    <mergeCell ref="O13:P13"/>
    <mergeCell ref="E12:F12"/>
    <mergeCell ref="M14:N14"/>
    <mergeCell ref="I13:J13"/>
    <mergeCell ref="E14:F14"/>
    <mergeCell ref="I14:J14"/>
    <mergeCell ref="G14:H14"/>
    <mergeCell ref="K14:L14"/>
    <mergeCell ref="C14:D14"/>
    <mergeCell ref="A1:U1"/>
    <mergeCell ref="A3:U3"/>
    <mergeCell ref="A4:U4"/>
    <mergeCell ref="A6:U6"/>
    <mergeCell ref="A7:U7"/>
    <mergeCell ref="A2:E2"/>
    <mergeCell ref="A5:U5"/>
    <mergeCell ref="A9:U9"/>
    <mergeCell ref="A19:B19"/>
    <mergeCell ref="A13:B13"/>
    <mergeCell ref="A14:B14"/>
    <mergeCell ref="A15:B15"/>
    <mergeCell ref="A16:B16"/>
    <mergeCell ref="A17:B17"/>
    <mergeCell ref="Q17:R17"/>
    <mergeCell ref="C17:D17"/>
    <mergeCell ref="E17:F17"/>
    <mergeCell ref="G17:H17"/>
    <mergeCell ref="K17:L17"/>
    <mergeCell ref="I17:J17"/>
    <mergeCell ref="O17:P17"/>
    <mergeCell ref="O14:P14"/>
    <mergeCell ref="Q13:R13"/>
  </mergeCells>
  <hyperlinks>
    <hyperlink ref="U13" r:id="rId1" xr:uid="{EFFDEB70-8146-447A-87A9-0191D3D5F212}"/>
    <hyperlink ref="U14" r:id="rId2" xr:uid="{8F34DB14-7777-467A-94F7-467E4BFF79FF}"/>
  </hyperlinks>
  <pageMargins left="0.7" right="0.7" top="0.75" bottom="0.75" header="0.3" footer="0.3"/>
  <pageSetup paperSize="9" orientation="portrait" verticalDpi="0"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47"/>
  <sheetViews>
    <sheetView topLeftCell="A31" zoomScale="90" zoomScaleNormal="90" workbookViewId="0">
      <selection activeCell="F38" sqref="F38"/>
    </sheetView>
  </sheetViews>
  <sheetFormatPr baseColWidth="10" defaultColWidth="11.453125" defaultRowHeight="14.5" x14ac:dyDescent="0.35"/>
  <cols>
    <col min="1" max="1" width="19.54296875" style="3" customWidth="1"/>
    <col min="2" max="2" width="11.453125" style="3" customWidth="1"/>
    <col min="3" max="3" width="21.54296875" style="3" customWidth="1"/>
    <col min="4" max="4" width="28.7265625" style="3" customWidth="1"/>
    <col min="5" max="5" width="17.7265625" style="3" customWidth="1"/>
    <col min="6" max="6" width="11.453125" style="3"/>
    <col min="7" max="7" width="30.1796875" style="3" customWidth="1"/>
    <col min="8" max="8" width="22" style="3" customWidth="1"/>
    <col min="9" max="9" width="15.1796875" style="3" customWidth="1"/>
    <col min="10" max="10" width="17.1796875" style="3" customWidth="1"/>
    <col min="11" max="11" width="15.26953125" style="3" customWidth="1"/>
    <col min="12" max="12" width="55.453125" style="3" customWidth="1"/>
    <col min="13" max="16384" width="11.453125" style="3"/>
  </cols>
  <sheetData>
    <row r="1" spans="1:12" ht="24.75" customHeight="1" x14ac:dyDescent="0.35">
      <c r="A1" s="405" t="s">
        <v>121</v>
      </c>
      <c r="B1" s="406"/>
      <c r="C1" s="406"/>
      <c r="D1" s="406"/>
      <c r="E1" s="406"/>
      <c r="F1" s="406"/>
      <c r="G1" s="406"/>
      <c r="H1" s="406"/>
      <c r="I1" s="406"/>
      <c r="J1" s="406"/>
      <c r="K1" s="406"/>
      <c r="L1" s="407"/>
    </row>
    <row r="2" spans="1:12" ht="24.75" customHeight="1" x14ac:dyDescent="0.35">
      <c r="A2" s="402" t="s">
        <v>122</v>
      </c>
      <c r="B2" s="403"/>
      <c r="C2" s="403"/>
      <c r="D2" s="403"/>
      <c r="E2" s="404"/>
      <c r="F2" s="206"/>
      <c r="G2" s="402" t="s">
        <v>123</v>
      </c>
      <c r="H2" s="403"/>
      <c r="I2" s="403"/>
      <c r="J2" s="403"/>
      <c r="K2" s="403"/>
      <c r="L2" s="404"/>
    </row>
    <row r="3" spans="1:12" ht="36.75" customHeight="1" x14ac:dyDescent="0.35">
      <c r="A3" s="200" t="s">
        <v>124</v>
      </c>
      <c r="B3" s="201" t="s">
        <v>125</v>
      </c>
      <c r="C3" s="201" t="s">
        <v>126</v>
      </c>
      <c r="D3" s="201" t="s">
        <v>127</v>
      </c>
      <c r="E3" s="202" t="s">
        <v>128</v>
      </c>
      <c r="F3" s="162"/>
      <c r="G3" s="203" t="s">
        <v>124</v>
      </c>
      <c r="H3" s="204" t="s">
        <v>129</v>
      </c>
      <c r="I3" s="204" t="s">
        <v>130</v>
      </c>
      <c r="J3" s="204" t="s">
        <v>127</v>
      </c>
      <c r="K3" s="204" t="s">
        <v>128</v>
      </c>
      <c r="L3" s="205" t="s">
        <v>131</v>
      </c>
    </row>
    <row r="4" spans="1:12" ht="101.5" x14ac:dyDescent="0.35">
      <c r="A4" s="191" t="s">
        <v>132</v>
      </c>
      <c r="B4" s="194" t="s">
        <v>133</v>
      </c>
      <c r="C4" s="194" t="s">
        <v>134</v>
      </c>
      <c r="D4" s="207" t="s">
        <v>135</v>
      </c>
      <c r="E4" s="188">
        <v>196</v>
      </c>
      <c r="G4" s="275" t="s">
        <v>136</v>
      </c>
      <c r="H4" s="259" t="s">
        <v>137</v>
      </c>
      <c r="I4" s="259" t="s">
        <v>138</v>
      </c>
      <c r="J4" s="276" t="s">
        <v>139</v>
      </c>
      <c r="K4" s="277">
        <v>59</v>
      </c>
      <c r="L4" s="270" t="s">
        <v>140</v>
      </c>
    </row>
    <row r="5" spans="1:12" ht="66.75" customHeight="1" x14ac:dyDescent="0.35">
      <c r="A5" s="192" t="s">
        <v>141</v>
      </c>
      <c r="B5" s="195" t="s">
        <v>133</v>
      </c>
      <c r="C5" s="195" t="s">
        <v>134</v>
      </c>
      <c r="D5" s="208" t="s">
        <v>142</v>
      </c>
      <c r="E5" s="189">
        <v>42</v>
      </c>
      <c r="G5" s="275" t="s">
        <v>143</v>
      </c>
      <c r="H5" s="259" t="s">
        <v>144</v>
      </c>
      <c r="I5" s="259" t="s">
        <v>138</v>
      </c>
      <c r="J5" s="276" t="s">
        <v>145</v>
      </c>
      <c r="K5" s="296">
        <v>30</v>
      </c>
      <c r="L5" s="270" t="s">
        <v>146</v>
      </c>
    </row>
    <row r="6" spans="1:12" ht="87" x14ac:dyDescent="0.35">
      <c r="A6" s="192" t="s">
        <v>147</v>
      </c>
      <c r="B6" s="195" t="s">
        <v>133</v>
      </c>
      <c r="C6" s="195" t="s">
        <v>134</v>
      </c>
      <c r="D6" s="208" t="s">
        <v>148</v>
      </c>
      <c r="E6" s="256">
        <v>42</v>
      </c>
      <c r="G6" s="275" t="s">
        <v>149</v>
      </c>
      <c r="H6" s="259" t="s">
        <v>150</v>
      </c>
      <c r="I6" s="259" t="s">
        <v>138</v>
      </c>
      <c r="J6" s="276" t="s">
        <v>151</v>
      </c>
      <c r="K6" s="277">
        <v>12</v>
      </c>
      <c r="L6" s="270" t="s">
        <v>152</v>
      </c>
    </row>
    <row r="7" spans="1:12" ht="72.5" x14ac:dyDescent="0.35">
      <c r="A7" s="192" t="s">
        <v>153</v>
      </c>
      <c r="B7" s="195" t="s">
        <v>133</v>
      </c>
      <c r="C7" s="195" t="s">
        <v>134</v>
      </c>
      <c r="D7" s="208" t="s">
        <v>154</v>
      </c>
      <c r="E7" s="189">
        <v>30</v>
      </c>
      <c r="G7" s="275" t="s">
        <v>155</v>
      </c>
      <c r="H7" s="259" t="s">
        <v>156</v>
      </c>
      <c r="I7" s="259" t="s">
        <v>138</v>
      </c>
      <c r="J7" s="276" t="s">
        <v>157</v>
      </c>
      <c r="K7" s="277">
        <v>12</v>
      </c>
      <c r="L7" s="270" t="s">
        <v>158</v>
      </c>
    </row>
    <row r="8" spans="1:12" ht="43.5" x14ac:dyDescent="0.35">
      <c r="A8" s="192" t="s">
        <v>159</v>
      </c>
      <c r="B8" s="195" t="s">
        <v>133</v>
      </c>
      <c r="C8" s="195" t="s">
        <v>134</v>
      </c>
      <c r="D8" s="208" t="s">
        <v>160</v>
      </c>
      <c r="E8" s="189">
        <v>42</v>
      </c>
      <c r="G8" s="275" t="s">
        <v>161</v>
      </c>
      <c r="H8" s="278" t="s">
        <v>162</v>
      </c>
      <c r="I8" s="259" t="s">
        <v>138</v>
      </c>
      <c r="J8" s="276" t="s">
        <v>163</v>
      </c>
      <c r="K8" s="277">
        <v>45</v>
      </c>
      <c r="L8" s="270" t="s">
        <v>164</v>
      </c>
    </row>
    <row r="9" spans="1:12" ht="43.5" x14ac:dyDescent="0.35">
      <c r="A9" s="192" t="s">
        <v>165</v>
      </c>
      <c r="B9" s="195" t="s">
        <v>133</v>
      </c>
      <c r="C9" s="195" t="s">
        <v>134</v>
      </c>
      <c r="D9" s="208" t="s">
        <v>166</v>
      </c>
      <c r="E9" s="189">
        <v>30</v>
      </c>
      <c r="G9" s="275" t="s">
        <v>167</v>
      </c>
      <c r="H9" s="259" t="s">
        <v>144</v>
      </c>
      <c r="I9" s="259" t="s">
        <v>138</v>
      </c>
      <c r="J9" s="276" t="s">
        <v>168</v>
      </c>
      <c r="K9" s="277">
        <v>14</v>
      </c>
      <c r="L9" s="270" t="s">
        <v>169</v>
      </c>
    </row>
    <row r="10" spans="1:12" ht="109.5" customHeight="1" x14ac:dyDescent="0.35">
      <c r="A10" s="192" t="s">
        <v>170</v>
      </c>
      <c r="B10" s="195" t="s">
        <v>133</v>
      </c>
      <c r="C10" s="195" t="s">
        <v>134</v>
      </c>
      <c r="D10" s="208" t="s">
        <v>171</v>
      </c>
      <c r="E10" s="189">
        <v>30</v>
      </c>
      <c r="G10" s="275" t="s">
        <v>172</v>
      </c>
      <c r="H10" s="259" t="s">
        <v>144</v>
      </c>
      <c r="I10" s="259" t="s">
        <v>138</v>
      </c>
      <c r="J10" s="276" t="s">
        <v>173</v>
      </c>
      <c r="K10" s="277">
        <v>12</v>
      </c>
      <c r="L10" s="270" t="s">
        <v>174</v>
      </c>
    </row>
    <row r="11" spans="1:12" ht="116" x14ac:dyDescent="0.35">
      <c r="A11" s="192" t="s">
        <v>175</v>
      </c>
      <c r="B11" s="196" t="s">
        <v>133</v>
      </c>
      <c r="C11" s="196" t="s">
        <v>134</v>
      </c>
      <c r="D11" s="208" t="s">
        <v>176</v>
      </c>
      <c r="E11" s="189">
        <v>30</v>
      </c>
      <c r="G11" s="275" t="s">
        <v>177</v>
      </c>
      <c r="H11" s="259" t="s">
        <v>144</v>
      </c>
      <c r="I11" s="259" t="s">
        <v>138</v>
      </c>
      <c r="J11" s="276" t="s">
        <v>178</v>
      </c>
      <c r="K11" s="277">
        <v>24</v>
      </c>
      <c r="L11" s="270" t="s">
        <v>179</v>
      </c>
    </row>
    <row r="12" spans="1:12" ht="58" x14ac:dyDescent="0.35">
      <c r="A12" s="193" t="s">
        <v>180</v>
      </c>
      <c r="B12" s="197" t="s">
        <v>133</v>
      </c>
      <c r="C12" s="158" t="s">
        <v>181</v>
      </c>
      <c r="D12" s="209" t="s">
        <v>182</v>
      </c>
      <c r="E12" s="190">
        <v>45</v>
      </c>
      <c r="G12" s="279" t="s">
        <v>183</v>
      </c>
      <c r="H12" s="259" t="s">
        <v>144</v>
      </c>
      <c r="I12" s="259" t="s">
        <v>184</v>
      </c>
      <c r="J12" s="280" t="s">
        <v>185</v>
      </c>
      <c r="K12" s="281">
        <v>12</v>
      </c>
      <c r="L12" s="270" t="s">
        <v>186</v>
      </c>
    </row>
    <row r="13" spans="1:12" ht="101.5" x14ac:dyDescent="0.35">
      <c r="A13" s="257" t="s">
        <v>187</v>
      </c>
      <c r="B13" s="258" t="s">
        <v>133</v>
      </c>
      <c r="C13" s="259" t="s">
        <v>134</v>
      </c>
      <c r="D13" s="260" t="s">
        <v>188</v>
      </c>
      <c r="E13" s="261">
        <v>30</v>
      </c>
      <c r="G13" s="279" t="s">
        <v>189</v>
      </c>
      <c r="H13" s="259" t="s">
        <v>144</v>
      </c>
      <c r="I13" s="278" t="s">
        <v>184</v>
      </c>
      <c r="J13" s="280" t="s">
        <v>190</v>
      </c>
      <c r="K13" s="281">
        <v>12</v>
      </c>
      <c r="L13" s="270" t="s">
        <v>191</v>
      </c>
    </row>
    <row r="14" spans="1:12" ht="72.5" x14ac:dyDescent="0.35">
      <c r="A14" s="257" t="s">
        <v>192</v>
      </c>
      <c r="B14" s="258" t="s">
        <v>133</v>
      </c>
      <c r="C14" s="259" t="s">
        <v>134</v>
      </c>
      <c r="D14" s="260" t="s">
        <v>193</v>
      </c>
      <c r="E14" s="261">
        <v>18</v>
      </c>
      <c r="G14" s="279" t="s">
        <v>194</v>
      </c>
      <c r="H14" s="278" t="s">
        <v>195</v>
      </c>
      <c r="I14" s="278" t="s">
        <v>196</v>
      </c>
      <c r="J14" s="280" t="s">
        <v>197</v>
      </c>
      <c r="K14" s="281">
        <v>32</v>
      </c>
      <c r="L14" s="270" t="s">
        <v>198</v>
      </c>
    </row>
    <row r="15" spans="1:12" ht="29" x14ac:dyDescent="0.35">
      <c r="A15" s="257" t="s">
        <v>199</v>
      </c>
      <c r="B15" s="259" t="s">
        <v>133</v>
      </c>
      <c r="C15" s="262" t="s">
        <v>134</v>
      </c>
      <c r="D15" s="263" t="s">
        <v>200</v>
      </c>
      <c r="E15" s="261">
        <v>18</v>
      </c>
      <c r="G15" s="279" t="s">
        <v>201</v>
      </c>
      <c r="H15" s="278" t="s">
        <v>202</v>
      </c>
      <c r="I15" s="278" t="s">
        <v>184</v>
      </c>
      <c r="J15" s="297"/>
      <c r="K15" s="281">
        <v>30</v>
      </c>
      <c r="L15" s="270" t="s">
        <v>203</v>
      </c>
    </row>
    <row r="16" spans="1:12" ht="72.5" x14ac:dyDescent="0.35">
      <c r="A16" s="257" t="s">
        <v>204</v>
      </c>
      <c r="B16" s="259" t="s">
        <v>133</v>
      </c>
      <c r="C16" s="264" t="s">
        <v>134</v>
      </c>
      <c r="D16" s="263" t="s">
        <v>205</v>
      </c>
      <c r="E16" s="261">
        <v>24</v>
      </c>
      <c r="G16" s="279" t="s">
        <v>206</v>
      </c>
      <c r="H16" s="278" t="s">
        <v>207</v>
      </c>
      <c r="I16" s="278" t="s">
        <v>208</v>
      </c>
      <c r="J16" s="282" t="s">
        <v>209</v>
      </c>
      <c r="K16" s="281">
        <v>30</v>
      </c>
      <c r="L16" s="270" t="s">
        <v>210</v>
      </c>
    </row>
    <row r="17" spans="1:12" ht="58" x14ac:dyDescent="0.35">
      <c r="A17" s="265" t="s">
        <v>211</v>
      </c>
      <c r="B17" s="266" t="s">
        <v>133</v>
      </c>
      <c r="C17" s="267" t="s">
        <v>134</v>
      </c>
      <c r="D17" s="268" t="s">
        <v>212</v>
      </c>
      <c r="E17" s="269">
        <v>24</v>
      </c>
      <c r="G17" s="283" t="s">
        <v>213</v>
      </c>
      <c r="H17" s="284" t="s">
        <v>214</v>
      </c>
      <c r="I17" s="284" t="s">
        <v>215</v>
      </c>
      <c r="J17" s="285" t="s">
        <v>216</v>
      </c>
      <c r="K17" s="286">
        <v>30</v>
      </c>
      <c r="L17" s="271" t="s">
        <v>217</v>
      </c>
    </row>
    <row r="18" spans="1:12" ht="87" x14ac:dyDescent="0.35">
      <c r="A18" s="210"/>
      <c r="B18" s="210"/>
      <c r="C18" s="210"/>
      <c r="D18" s="198" t="s">
        <v>218</v>
      </c>
      <c r="E18" s="199">
        <f>SUM(E4:E17)</f>
        <v>601</v>
      </c>
      <c r="G18" s="287" t="s">
        <v>219</v>
      </c>
      <c r="H18" s="288" t="s">
        <v>150</v>
      </c>
      <c r="I18" s="288" t="s">
        <v>138</v>
      </c>
      <c r="J18" s="263" t="s">
        <v>220</v>
      </c>
      <c r="K18" s="289">
        <v>12</v>
      </c>
      <c r="L18" s="272" t="s">
        <v>221</v>
      </c>
    </row>
    <row r="19" spans="1:12" ht="171" customHeight="1" x14ac:dyDescent="0.35">
      <c r="A19" s="210"/>
      <c r="B19" s="210"/>
      <c r="C19" s="210"/>
      <c r="D19" s="210"/>
      <c r="E19" s="210"/>
      <c r="G19" s="287" t="s">
        <v>222</v>
      </c>
      <c r="H19" s="288" t="s">
        <v>137</v>
      </c>
      <c r="I19" s="288" t="s">
        <v>138</v>
      </c>
      <c r="J19" s="263" t="s">
        <v>223</v>
      </c>
      <c r="K19" s="289">
        <v>12</v>
      </c>
      <c r="L19" s="272" t="s">
        <v>224</v>
      </c>
    </row>
    <row r="20" spans="1:12" ht="63.75" customHeight="1" x14ac:dyDescent="0.35">
      <c r="A20" s="210"/>
      <c r="B20" s="210"/>
      <c r="C20" s="210"/>
      <c r="D20" s="210"/>
      <c r="E20" s="210"/>
      <c r="G20" s="290" t="s">
        <v>225</v>
      </c>
      <c r="H20" s="288"/>
      <c r="I20" s="288" t="s">
        <v>138</v>
      </c>
      <c r="J20" s="263" t="s">
        <v>226</v>
      </c>
      <c r="K20" s="289">
        <v>12</v>
      </c>
      <c r="L20" s="272" t="s">
        <v>227</v>
      </c>
    </row>
    <row r="21" spans="1:12" ht="129" customHeight="1" x14ac:dyDescent="0.35">
      <c r="A21" s="210"/>
      <c r="B21" s="210"/>
      <c r="C21" s="210"/>
      <c r="D21" s="210"/>
      <c r="E21" s="210"/>
      <c r="G21" s="291" t="s">
        <v>228</v>
      </c>
      <c r="H21" s="292" t="s">
        <v>150</v>
      </c>
      <c r="I21" s="292" t="s">
        <v>138</v>
      </c>
      <c r="J21" s="268" t="s">
        <v>229</v>
      </c>
      <c r="K21" s="293">
        <v>12</v>
      </c>
      <c r="L21" s="273" t="s">
        <v>230</v>
      </c>
    </row>
    <row r="22" spans="1:12" ht="29" x14ac:dyDescent="0.35">
      <c r="A22" s="210"/>
      <c r="B22" s="210"/>
      <c r="C22" s="210"/>
      <c r="D22" s="210"/>
      <c r="E22" s="210"/>
      <c r="G22" s="287" t="s">
        <v>231</v>
      </c>
      <c r="H22" s="288" t="s">
        <v>232</v>
      </c>
      <c r="I22" s="288" t="s">
        <v>138</v>
      </c>
      <c r="J22" s="263" t="s">
        <v>233</v>
      </c>
      <c r="K22" s="289">
        <v>32</v>
      </c>
      <c r="L22" s="272" t="s">
        <v>234</v>
      </c>
    </row>
    <row r="23" spans="1:12" x14ac:dyDescent="0.35">
      <c r="A23" s="210"/>
      <c r="B23" s="210"/>
      <c r="C23" s="210"/>
      <c r="D23" s="210"/>
      <c r="E23" s="210"/>
      <c r="G23" s="287" t="s">
        <v>235</v>
      </c>
      <c r="H23" s="288" t="s">
        <v>232</v>
      </c>
      <c r="I23" s="288" t="s">
        <v>138</v>
      </c>
      <c r="J23" s="298"/>
      <c r="K23" s="289">
        <v>32</v>
      </c>
      <c r="L23" s="272"/>
    </row>
    <row r="24" spans="1:12" ht="29" x14ac:dyDescent="0.35">
      <c r="A24" s="210"/>
      <c r="B24" s="210"/>
      <c r="C24" s="210"/>
      <c r="D24" s="210"/>
      <c r="E24" s="210"/>
      <c r="G24" s="287" t="s">
        <v>236</v>
      </c>
      <c r="H24" s="288" t="s">
        <v>232</v>
      </c>
      <c r="I24" s="288" t="s">
        <v>215</v>
      </c>
      <c r="J24" s="263" t="s">
        <v>237</v>
      </c>
      <c r="K24" s="289">
        <v>32</v>
      </c>
      <c r="L24" s="272"/>
    </row>
    <row r="25" spans="1:12" ht="58" x14ac:dyDescent="0.35">
      <c r="A25" s="210"/>
      <c r="B25" s="210"/>
      <c r="C25" s="210"/>
      <c r="D25" s="210"/>
      <c r="E25" s="210"/>
      <c r="G25" s="287" t="s">
        <v>238</v>
      </c>
      <c r="H25" s="288" t="s">
        <v>239</v>
      </c>
      <c r="I25" s="288" t="s">
        <v>138</v>
      </c>
      <c r="J25" s="263" t="s">
        <v>240</v>
      </c>
      <c r="K25" s="289">
        <v>9</v>
      </c>
      <c r="L25" s="272" t="s">
        <v>241</v>
      </c>
    </row>
    <row r="26" spans="1:12" ht="29" x14ac:dyDescent="0.35">
      <c r="A26" s="210"/>
      <c r="B26" s="210"/>
      <c r="C26" s="210"/>
      <c r="D26" s="210"/>
      <c r="E26" s="210"/>
      <c r="G26" s="287" t="s">
        <v>242</v>
      </c>
      <c r="H26" s="288" t="s">
        <v>239</v>
      </c>
      <c r="I26" s="288" t="s">
        <v>138</v>
      </c>
      <c r="J26" s="263" t="s">
        <v>243</v>
      </c>
      <c r="K26" s="289">
        <v>6</v>
      </c>
      <c r="L26" s="272"/>
    </row>
    <row r="27" spans="1:12" ht="58" x14ac:dyDescent="0.35">
      <c r="A27" s="210"/>
      <c r="B27" s="210"/>
      <c r="C27" s="210"/>
      <c r="D27" s="210"/>
      <c r="E27" s="210"/>
      <c r="G27" s="287" t="s">
        <v>244</v>
      </c>
      <c r="H27" s="288" t="s">
        <v>245</v>
      </c>
      <c r="I27" s="288" t="s">
        <v>184</v>
      </c>
      <c r="J27" s="263" t="s">
        <v>246</v>
      </c>
      <c r="K27" s="289">
        <v>6</v>
      </c>
      <c r="L27" s="272" t="s">
        <v>247</v>
      </c>
    </row>
    <row r="28" spans="1:12" ht="72.5" x14ac:dyDescent="0.35">
      <c r="A28" s="210"/>
      <c r="B28" s="210"/>
      <c r="C28" s="210"/>
      <c r="D28" s="210"/>
      <c r="E28" s="210"/>
      <c r="G28" s="287" t="s">
        <v>248</v>
      </c>
      <c r="H28" s="288" t="s">
        <v>232</v>
      </c>
      <c r="I28" s="288" t="s">
        <v>138</v>
      </c>
      <c r="J28" s="263" t="s">
        <v>249</v>
      </c>
      <c r="K28" s="289">
        <v>21</v>
      </c>
      <c r="L28" s="272" t="s">
        <v>250</v>
      </c>
    </row>
    <row r="29" spans="1:12" ht="43.5" x14ac:dyDescent="0.35">
      <c r="A29" s="210"/>
      <c r="B29" s="210"/>
      <c r="C29" s="210"/>
      <c r="D29" s="210"/>
      <c r="E29" s="210"/>
      <c r="G29" s="287" t="s">
        <v>251</v>
      </c>
      <c r="H29" s="288" t="s">
        <v>232</v>
      </c>
      <c r="I29" s="288" t="s">
        <v>138</v>
      </c>
      <c r="J29" s="263" t="s">
        <v>252</v>
      </c>
      <c r="K29" s="289">
        <v>12</v>
      </c>
      <c r="L29" s="272" t="s">
        <v>253</v>
      </c>
    </row>
    <row r="30" spans="1:12" ht="43.5" x14ac:dyDescent="0.35">
      <c r="A30" s="210"/>
      <c r="B30" s="210"/>
      <c r="C30" s="210"/>
      <c r="D30" s="210"/>
      <c r="E30" s="210"/>
      <c r="G30" s="287" t="s">
        <v>254</v>
      </c>
      <c r="H30" s="288" t="s">
        <v>232</v>
      </c>
      <c r="I30" s="288" t="s">
        <v>138</v>
      </c>
      <c r="J30" s="263" t="s">
        <v>255</v>
      </c>
      <c r="K30" s="289">
        <v>10</v>
      </c>
      <c r="L30" s="272" t="s">
        <v>256</v>
      </c>
    </row>
    <row r="31" spans="1:12" ht="29" x14ac:dyDescent="0.35">
      <c r="A31" s="210"/>
      <c r="B31" s="210"/>
      <c r="C31" s="210"/>
      <c r="D31" s="210"/>
      <c r="E31" s="210"/>
      <c r="G31" s="287" t="s">
        <v>257</v>
      </c>
      <c r="H31" s="288" t="s">
        <v>162</v>
      </c>
      <c r="I31" s="288" t="s">
        <v>138</v>
      </c>
      <c r="J31" s="263" t="s">
        <v>258</v>
      </c>
      <c r="K31" s="289">
        <v>6</v>
      </c>
      <c r="L31" s="272"/>
    </row>
    <row r="32" spans="1:12" ht="43.5" x14ac:dyDescent="0.35">
      <c r="A32" s="210"/>
      <c r="B32" s="210"/>
      <c r="C32" s="210"/>
      <c r="D32" s="210"/>
      <c r="E32" s="210"/>
      <c r="G32" s="287" t="s">
        <v>259</v>
      </c>
      <c r="H32" s="288" t="s">
        <v>232</v>
      </c>
      <c r="I32" s="288" t="s">
        <v>138</v>
      </c>
      <c r="J32" s="263" t="s">
        <v>260</v>
      </c>
      <c r="K32" s="289">
        <v>5</v>
      </c>
      <c r="L32" s="272" t="s">
        <v>261</v>
      </c>
    </row>
    <row r="33" spans="1:12" ht="58" x14ac:dyDescent="0.35">
      <c r="A33" s="210"/>
      <c r="B33" s="210"/>
      <c r="C33" s="210"/>
      <c r="D33" s="210"/>
      <c r="E33" s="210"/>
      <c r="G33" s="287" t="s">
        <v>262</v>
      </c>
      <c r="H33" s="288" t="s">
        <v>232</v>
      </c>
      <c r="I33" s="288" t="s">
        <v>215</v>
      </c>
      <c r="J33" s="263" t="s">
        <v>263</v>
      </c>
      <c r="K33" s="289">
        <v>12</v>
      </c>
      <c r="L33" s="272" t="s">
        <v>264</v>
      </c>
    </row>
    <row r="34" spans="1:12" ht="112.5" customHeight="1" x14ac:dyDescent="0.35">
      <c r="A34" s="210"/>
      <c r="B34" s="210"/>
      <c r="C34" s="210"/>
      <c r="D34" s="210"/>
      <c r="E34" s="210"/>
      <c r="G34" s="294" t="s">
        <v>265</v>
      </c>
      <c r="H34" s="295" t="s">
        <v>150</v>
      </c>
      <c r="I34" s="292" t="s">
        <v>138</v>
      </c>
      <c r="J34" s="268" t="s">
        <v>266</v>
      </c>
      <c r="K34" s="293">
        <v>12</v>
      </c>
      <c r="L34" s="274" t="s">
        <v>267</v>
      </c>
    </row>
    <row r="35" spans="1:12" x14ac:dyDescent="0.35">
      <c r="A35" s="210"/>
      <c r="B35" s="210"/>
      <c r="C35" s="210"/>
      <c r="D35" s="210"/>
      <c r="E35" s="210"/>
      <c r="G35" s="210"/>
      <c r="H35" s="210"/>
      <c r="I35" s="408" t="s">
        <v>268</v>
      </c>
      <c r="J35" s="409"/>
      <c r="K35" s="212">
        <f>SUM(K4:K34)</f>
        <v>597</v>
      </c>
    </row>
    <row r="36" spans="1:12" x14ac:dyDescent="0.35">
      <c r="A36" s="210"/>
      <c r="B36" s="210"/>
      <c r="C36" s="210"/>
      <c r="D36" s="210"/>
      <c r="E36" s="210"/>
      <c r="G36" s="210"/>
      <c r="H36" s="210"/>
      <c r="I36" s="210"/>
      <c r="J36" s="210"/>
    </row>
    <row r="37" spans="1:12" x14ac:dyDescent="0.35">
      <c r="C37" s="410" t="s">
        <v>269</v>
      </c>
      <c r="D37" s="411"/>
      <c r="E37" s="299">
        <f>SUM(E18,K35)</f>
        <v>1198</v>
      </c>
      <c r="G37" s="210"/>
      <c r="H37" s="210"/>
      <c r="I37" s="210"/>
      <c r="J37" s="210"/>
    </row>
    <row r="38" spans="1:12" x14ac:dyDescent="0.35">
      <c r="G38" s="210"/>
      <c r="H38" s="210"/>
      <c r="I38" s="210"/>
      <c r="J38" s="210"/>
    </row>
    <row r="39" spans="1:12" x14ac:dyDescent="0.35">
      <c r="G39" s="210"/>
      <c r="H39" s="210"/>
      <c r="I39" s="210"/>
      <c r="J39" s="210"/>
    </row>
    <row r="40" spans="1:12" x14ac:dyDescent="0.35">
      <c r="G40" s="210"/>
      <c r="H40" s="210"/>
      <c r="I40" s="210"/>
      <c r="J40" s="210"/>
    </row>
    <row r="41" spans="1:12" x14ac:dyDescent="0.35">
      <c r="G41" s="210"/>
      <c r="H41" s="210"/>
      <c r="I41" s="210"/>
      <c r="J41" s="210"/>
    </row>
    <row r="42" spans="1:12" x14ac:dyDescent="0.35">
      <c r="G42" s="210"/>
      <c r="H42" s="210"/>
      <c r="I42" s="210"/>
      <c r="J42" s="210"/>
    </row>
    <row r="43" spans="1:12" x14ac:dyDescent="0.35">
      <c r="G43" s="210"/>
      <c r="H43" s="210"/>
      <c r="I43" s="210"/>
      <c r="J43" s="210"/>
    </row>
    <row r="44" spans="1:12" x14ac:dyDescent="0.35">
      <c r="G44" s="210"/>
      <c r="H44" s="210"/>
      <c r="I44" s="210"/>
      <c r="J44" s="210"/>
    </row>
    <row r="45" spans="1:12" x14ac:dyDescent="0.35">
      <c r="G45" s="210"/>
      <c r="H45" s="210"/>
      <c r="I45" s="210"/>
      <c r="J45" s="210"/>
    </row>
    <row r="46" spans="1:12" x14ac:dyDescent="0.35">
      <c r="G46" s="210"/>
      <c r="H46" s="210"/>
      <c r="I46" s="210"/>
      <c r="J46" s="210"/>
    </row>
    <row r="47" spans="1:12" x14ac:dyDescent="0.35">
      <c r="G47" s="210"/>
      <c r="H47" s="210"/>
      <c r="I47" s="210"/>
      <c r="J47" s="210"/>
    </row>
  </sheetData>
  <mergeCells count="5">
    <mergeCell ref="A2:E2"/>
    <mergeCell ref="A1:L1"/>
    <mergeCell ref="G2:L2"/>
    <mergeCell ref="I35:J35"/>
    <mergeCell ref="C37:D37"/>
  </mergeCells>
  <hyperlinks>
    <hyperlink ref="D4" r:id="rId1" xr:uid="{DEBDB2CD-A12C-49EE-AA81-EC01504768E7}"/>
    <hyperlink ref="D5" r:id="rId2" xr:uid="{2398E9CB-146F-4901-9911-1B171CC37106}"/>
    <hyperlink ref="D6" r:id="rId3" xr:uid="{6EBBDDF1-41BE-457A-B1AF-2C1A5EA22E3A}"/>
    <hyperlink ref="D7" r:id="rId4" xr:uid="{7514AB6D-C60B-4809-8831-600B81FAEE14}"/>
    <hyperlink ref="D8" r:id="rId5" xr:uid="{5DE0FFE3-056B-4794-9272-1060F3B20581}"/>
    <hyperlink ref="D9" r:id="rId6" xr:uid="{434B774F-39D0-4D8A-AB55-FA4B80C68B49}"/>
    <hyperlink ref="D10" r:id="rId7" xr:uid="{1A5A56C3-CB05-4365-852D-26A1ED4A9414}"/>
    <hyperlink ref="D11" r:id="rId8" xr:uid="{12F1FB86-3522-4CD8-8073-F630F95201F8}"/>
    <hyperlink ref="D12" r:id="rId9" xr:uid="{08CFC99F-6759-48D1-9583-0DE2FF583873}"/>
    <hyperlink ref="J4" r:id="rId10" xr:uid="{F9854DB6-8C92-491F-9B67-DB744F439361}"/>
    <hyperlink ref="J5" r:id="rId11" xr:uid="{001A92FE-AFC4-4492-A5EF-2BEDF9A2BBF0}"/>
    <hyperlink ref="J6" r:id="rId12" xr:uid="{8754487B-EA01-4695-8D1B-FAC5BC66FE63}"/>
    <hyperlink ref="D13" r:id="rId13" xr:uid="{A5755E35-27CB-442C-85D0-D8CDF6B396F1}"/>
    <hyperlink ref="D14" r:id="rId14" xr:uid="{72BA258F-3E8E-4B2F-B443-F67B32F9FBFE}"/>
    <hyperlink ref="D15" r:id="rId15" xr:uid="{7645B037-1EA6-4901-B329-551B536676CA}"/>
    <hyperlink ref="D16" r:id="rId16" xr:uid="{3D9B1E92-C214-4E62-BB85-24D693855263}"/>
    <hyperlink ref="D17" r:id="rId17" xr:uid="{4E76BBC8-81C3-4154-85B0-15D27267AE36}"/>
    <hyperlink ref="J18" r:id="rId18" xr:uid="{1BF47FAB-F52B-4CCC-9768-CC6A5A3D341A}"/>
    <hyperlink ref="J19" r:id="rId19" xr:uid="{02583CA3-DBF9-4182-B811-1BC01B899FFD}"/>
    <hyperlink ref="J20" r:id="rId20" xr:uid="{32EF619D-CD8F-4035-8253-1140E6797345}"/>
    <hyperlink ref="J21" r:id="rId21" xr:uid="{C8B8FE23-A339-443F-84F5-4D37671B580F}"/>
    <hyperlink ref="J22" r:id="rId22" xr:uid="{47BB7027-2A30-4515-9042-41A39D721B73}"/>
    <hyperlink ref="J24" r:id="rId23" xr:uid="{56D3FF49-D26D-41B0-983A-978609CBE813}"/>
    <hyperlink ref="J25" r:id="rId24" xr:uid="{4537CBDB-E333-48A9-9E52-A34210A6B747}"/>
    <hyperlink ref="J26" r:id="rId25" xr:uid="{2A21F12C-459E-4215-9FA0-4684F2FAAF62}"/>
    <hyperlink ref="J27" r:id="rId26" xr:uid="{02B073FB-7BA1-4209-934F-97C9813FC434}"/>
    <hyperlink ref="J28" r:id="rId27" xr:uid="{8EC1FB23-2B41-4C16-B76E-FE3F8D4F272E}"/>
    <hyperlink ref="J29" r:id="rId28" xr:uid="{51D6AA16-43B0-4945-8008-7A7314B10356}"/>
    <hyperlink ref="J30" r:id="rId29" xr:uid="{1709BFFD-BF6B-4574-94EC-DC24768C1728}"/>
    <hyperlink ref="J31" r:id="rId30" xr:uid="{47BCC3D0-94C0-40BA-8969-2984CBAA95AC}"/>
    <hyperlink ref="J32" r:id="rId31" xr:uid="{CE152BBF-C44A-47AD-B233-655FF27C8D0A}"/>
    <hyperlink ref="J33" r:id="rId32" xr:uid="{B57D926C-B302-4BD4-AFBE-3C03AA624847}"/>
    <hyperlink ref="J34" r:id="rId33" xr:uid="{4F87E31A-8A39-4DDC-84FD-E7B98E883358}"/>
    <hyperlink ref="J8" r:id="rId34" xr:uid="{1CC81E0F-FE83-4769-B38F-01DD24A604AF}"/>
  </hyperlinks>
  <pageMargins left="0.7" right="0.7" top="0.75" bottom="0.75" header="0.3" footer="0.3"/>
  <pageSetup paperSize="9" scale="45" orientation="portrait" verticalDpi="0" r:id="rId35"/>
  <headerFooter>
    <oddHeader>&amp;L&amp;G</oddHeader>
  </headerFooter>
  <legacyDrawingHF r:id="rId3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D15" sqref="D15"/>
    </sheetView>
  </sheetViews>
  <sheetFormatPr baseColWidth="10" defaultColWidth="11.453125" defaultRowHeight="14.5" x14ac:dyDescent="0.35"/>
  <cols>
    <col min="1" max="1" width="74.1796875" bestFit="1" customWidth="1"/>
    <col min="3" max="3" width="21.26953125" bestFit="1" customWidth="1"/>
  </cols>
  <sheetData>
    <row r="1" spans="1:13" ht="16.5" customHeight="1" thickBot="1" x14ac:dyDescent="0.4">
      <c r="A1" s="434" t="s">
        <v>270</v>
      </c>
      <c r="B1" s="435"/>
      <c r="C1" s="435"/>
      <c r="D1" s="435"/>
      <c r="E1" s="435"/>
      <c r="F1" s="435"/>
      <c r="G1" s="435"/>
      <c r="H1" s="435"/>
      <c r="I1" s="435"/>
      <c r="J1" s="435"/>
      <c r="K1" s="435"/>
      <c r="L1" s="435"/>
      <c r="M1" s="436"/>
    </row>
    <row r="2" spans="1:13" s="3" customFormat="1" ht="20.25" customHeight="1" x14ac:dyDescent="0.35">
      <c r="A2" s="123" t="s">
        <v>271</v>
      </c>
      <c r="B2" s="439" t="s">
        <v>272</v>
      </c>
      <c r="C2" s="440"/>
      <c r="D2" s="447"/>
      <c r="E2" s="448"/>
      <c r="F2" s="448"/>
      <c r="G2" s="448"/>
      <c r="H2" s="448"/>
      <c r="I2" s="448"/>
      <c r="J2" s="448"/>
      <c r="K2" s="448"/>
      <c r="L2" s="448"/>
      <c r="M2" s="449"/>
    </row>
    <row r="3" spans="1:13" s="3" customFormat="1" x14ac:dyDescent="0.35">
      <c r="A3" s="4" t="s">
        <v>273</v>
      </c>
      <c r="B3" s="441" t="s">
        <v>274</v>
      </c>
      <c r="C3" s="442"/>
      <c r="D3" s="450"/>
      <c r="E3" s="451"/>
      <c r="F3" s="451"/>
      <c r="G3" s="451"/>
      <c r="H3" s="451"/>
      <c r="I3" s="451"/>
      <c r="J3" s="451"/>
      <c r="K3" s="451"/>
      <c r="L3" s="451"/>
      <c r="M3" s="452"/>
    </row>
    <row r="4" spans="1:13" s="3" customFormat="1" ht="20.25" customHeight="1" x14ac:dyDescent="0.35">
      <c r="A4" s="4" t="s">
        <v>275</v>
      </c>
      <c r="B4" s="443" t="s">
        <v>276</v>
      </c>
      <c r="C4" s="444"/>
      <c r="D4" s="450"/>
      <c r="E4" s="451"/>
      <c r="F4" s="451"/>
      <c r="G4" s="451"/>
      <c r="H4" s="451"/>
      <c r="I4" s="451"/>
      <c r="J4" s="451"/>
      <c r="K4" s="451"/>
      <c r="L4" s="451"/>
      <c r="M4" s="452"/>
    </row>
    <row r="5" spans="1:13" s="3" customFormat="1" ht="20.25" customHeight="1" thickBot="1" x14ac:dyDescent="0.4">
      <c r="A5" s="5" t="s">
        <v>277</v>
      </c>
      <c r="B5" s="445">
        <v>25</v>
      </c>
      <c r="C5" s="446"/>
      <c r="D5" s="453"/>
      <c r="E5" s="454"/>
      <c r="F5" s="454"/>
      <c r="G5" s="454"/>
      <c r="H5" s="454"/>
      <c r="I5" s="454"/>
      <c r="J5" s="454"/>
      <c r="K5" s="454"/>
      <c r="L5" s="454"/>
      <c r="M5" s="455"/>
    </row>
    <row r="6" spans="1:13" ht="15.75" customHeight="1" x14ac:dyDescent="0.35">
      <c r="A6" s="456" t="s">
        <v>278</v>
      </c>
      <c r="B6" s="437"/>
      <c r="C6" s="437" t="s">
        <v>279</v>
      </c>
      <c r="D6" s="437"/>
      <c r="E6" s="437"/>
      <c r="F6" s="437"/>
      <c r="G6" s="437"/>
      <c r="H6" s="437"/>
      <c r="I6" s="437"/>
      <c r="J6" s="437"/>
      <c r="K6" s="437"/>
      <c r="L6" s="437"/>
      <c r="M6" s="438"/>
    </row>
    <row r="7" spans="1:13" ht="31.5" customHeight="1" x14ac:dyDescent="0.35">
      <c r="A7" s="6" t="s">
        <v>280</v>
      </c>
      <c r="B7" s="9" t="s">
        <v>102</v>
      </c>
      <c r="C7" s="8" t="s">
        <v>281</v>
      </c>
      <c r="D7" s="460"/>
      <c r="E7" s="461"/>
      <c r="F7" s="461"/>
      <c r="G7" s="461"/>
      <c r="H7" s="461"/>
      <c r="I7" s="461"/>
      <c r="J7" s="461"/>
      <c r="K7" s="461"/>
      <c r="L7" s="461"/>
      <c r="M7" s="462"/>
    </row>
    <row r="8" spans="1:13" ht="31.5" customHeight="1" x14ac:dyDescent="0.35">
      <c r="A8" s="6" t="s">
        <v>282</v>
      </c>
      <c r="B8" s="9" t="s">
        <v>27</v>
      </c>
      <c r="C8" s="8" t="s">
        <v>281</v>
      </c>
      <c r="D8" s="420" t="s">
        <v>283</v>
      </c>
      <c r="E8" s="463"/>
      <c r="F8" s="463"/>
      <c r="G8" s="463"/>
      <c r="H8" s="463"/>
      <c r="I8" s="463"/>
      <c r="J8" s="463"/>
      <c r="K8" s="463"/>
      <c r="L8" s="463"/>
      <c r="M8" s="464"/>
    </row>
    <row r="9" spans="1:13" ht="31.5" customHeight="1" x14ac:dyDescent="0.35">
      <c r="A9" s="6" t="s">
        <v>284</v>
      </c>
      <c r="B9" s="9" t="s">
        <v>27</v>
      </c>
      <c r="C9" s="457" t="s">
        <v>285</v>
      </c>
      <c r="D9" s="458"/>
      <c r="E9" s="458"/>
      <c r="F9" s="458"/>
      <c r="G9" s="458"/>
      <c r="H9" s="458"/>
      <c r="I9" s="458"/>
      <c r="J9" s="458"/>
      <c r="K9" s="458"/>
      <c r="L9" s="458"/>
      <c r="M9" s="459"/>
    </row>
    <row r="10" spans="1:13" ht="31.5" customHeight="1" x14ac:dyDescent="0.35">
      <c r="A10" s="6" t="s">
        <v>286</v>
      </c>
      <c r="B10" s="9" t="s">
        <v>27</v>
      </c>
      <c r="C10" s="425" t="s">
        <v>287</v>
      </c>
      <c r="D10" s="426"/>
      <c r="E10" s="426"/>
      <c r="F10" s="426"/>
      <c r="G10" s="426"/>
      <c r="H10" s="426"/>
      <c r="I10" s="426"/>
      <c r="J10" s="426"/>
      <c r="K10" s="426"/>
      <c r="L10" s="426"/>
      <c r="M10" s="427"/>
    </row>
    <row r="11" spans="1:13" ht="31.5" customHeight="1" x14ac:dyDescent="0.35">
      <c r="A11" s="6" t="s">
        <v>288</v>
      </c>
      <c r="B11" s="9" t="s">
        <v>27</v>
      </c>
      <c r="C11" s="11" t="s">
        <v>289</v>
      </c>
      <c r="D11" s="428" t="s">
        <v>290</v>
      </c>
      <c r="E11" s="429"/>
      <c r="F11" s="429"/>
      <c r="G11" s="429"/>
      <c r="H11" s="429"/>
      <c r="I11" s="429"/>
      <c r="J11" s="429"/>
      <c r="K11" s="429"/>
      <c r="L11" s="429"/>
      <c r="M11" s="430"/>
    </row>
    <row r="12" spans="1:13" ht="31.5" customHeight="1" x14ac:dyDescent="0.35">
      <c r="A12" s="6" t="s">
        <v>291</v>
      </c>
      <c r="B12" s="9" t="s">
        <v>102</v>
      </c>
      <c r="C12" s="11" t="s">
        <v>292</v>
      </c>
      <c r="D12" s="418" t="s">
        <v>293</v>
      </c>
      <c r="E12" s="419"/>
      <c r="F12" s="154"/>
      <c r="G12" s="412"/>
      <c r="H12" s="413"/>
      <c r="I12" s="413"/>
      <c r="J12" s="413"/>
      <c r="K12" s="413"/>
      <c r="L12" s="413"/>
      <c r="M12" s="414"/>
    </row>
    <row r="13" spans="1:13" ht="31.5" customHeight="1" x14ac:dyDescent="0.35">
      <c r="A13" s="6" t="s">
        <v>294</v>
      </c>
      <c r="B13" s="9" t="s">
        <v>27</v>
      </c>
      <c r="C13" s="11" t="s">
        <v>289</v>
      </c>
      <c r="D13" s="420" t="s">
        <v>295</v>
      </c>
      <c r="E13" s="421"/>
      <c r="F13" s="155" t="s">
        <v>296</v>
      </c>
      <c r="G13" s="415"/>
      <c r="H13" s="416"/>
      <c r="I13" s="416"/>
      <c r="J13" s="416"/>
      <c r="K13" s="416"/>
      <c r="L13" s="416"/>
      <c r="M13" s="417"/>
    </row>
    <row r="14" spans="1:13" ht="31.5" customHeight="1" x14ac:dyDescent="0.35">
      <c r="A14" s="6" t="s">
        <v>297</v>
      </c>
      <c r="B14" s="9" t="s">
        <v>102</v>
      </c>
      <c r="C14" s="11" t="s">
        <v>292</v>
      </c>
      <c r="D14" s="422" t="s">
        <v>298</v>
      </c>
      <c r="E14" s="423"/>
      <c r="F14" s="423"/>
      <c r="G14" s="423"/>
      <c r="H14" s="423"/>
      <c r="I14" s="423"/>
      <c r="J14" s="423"/>
      <c r="K14" s="423"/>
      <c r="L14" s="423"/>
      <c r="M14" s="424"/>
    </row>
    <row r="15" spans="1:13" ht="31.5" customHeight="1" x14ac:dyDescent="0.35">
      <c r="A15" s="6" t="s">
        <v>299</v>
      </c>
      <c r="B15" s="9" t="s">
        <v>102</v>
      </c>
      <c r="C15" s="11" t="s">
        <v>292</v>
      </c>
      <c r="D15" s="422" t="s">
        <v>300</v>
      </c>
      <c r="E15" s="423"/>
      <c r="F15" s="423"/>
      <c r="G15" s="423"/>
      <c r="H15" s="423"/>
      <c r="I15" s="423"/>
      <c r="J15" s="423"/>
      <c r="K15" s="423"/>
      <c r="L15" s="423"/>
      <c r="M15" s="424"/>
    </row>
    <row r="16" spans="1:13" ht="31.5" customHeight="1" x14ac:dyDescent="0.35">
      <c r="A16" s="6" t="s">
        <v>301</v>
      </c>
      <c r="B16" s="9" t="s">
        <v>27</v>
      </c>
      <c r="C16" s="11" t="s">
        <v>289</v>
      </c>
      <c r="D16" s="8" t="s">
        <v>302</v>
      </c>
      <c r="E16" s="8"/>
      <c r="F16" s="465" t="s">
        <v>303</v>
      </c>
      <c r="G16" s="463"/>
      <c r="H16" s="463"/>
      <c r="I16" s="463"/>
      <c r="J16" s="463"/>
      <c r="K16" s="463"/>
      <c r="L16" s="463"/>
      <c r="M16" s="464"/>
    </row>
    <row r="17" spans="1:13" ht="47.25" customHeight="1" x14ac:dyDescent="0.35">
      <c r="A17" s="6" t="s">
        <v>304</v>
      </c>
      <c r="B17" s="9" t="s">
        <v>27</v>
      </c>
      <c r="C17" s="11" t="s">
        <v>289</v>
      </c>
      <c r="D17" s="8" t="s">
        <v>302</v>
      </c>
      <c r="E17" s="8"/>
      <c r="F17" s="466" t="s">
        <v>305</v>
      </c>
      <c r="G17" s="467"/>
      <c r="H17" s="467"/>
      <c r="I17" s="467"/>
      <c r="J17" s="467"/>
      <c r="K17" s="467"/>
      <c r="L17" s="467"/>
      <c r="M17" s="468"/>
    </row>
    <row r="18" spans="1:13" ht="48.75" customHeight="1" thickBot="1" x14ac:dyDescent="0.4">
      <c r="A18" s="7" t="s">
        <v>306</v>
      </c>
      <c r="B18" s="10" t="s">
        <v>102</v>
      </c>
      <c r="C18" s="431"/>
      <c r="D18" s="432"/>
      <c r="E18" s="432"/>
      <c r="F18" s="432"/>
      <c r="G18" s="432"/>
      <c r="H18" s="432"/>
      <c r="I18" s="432"/>
      <c r="J18" s="432"/>
      <c r="K18" s="432"/>
      <c r="L18" s="432"/>
      <c r="M18" s="433"/>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25" priority="29">
      <formula>$B$7&lt;&gt;"Oui"</formula>
    </cfRule>
  </conditionalFormatting>
  <conditionalFormatting sqref="D7">
    <cfRule type="expression" dxfId="24" priority="13">
      <formula>$B$7&lt;&gt;"Oui"</formula>
    </cfRule>
  </conditionalFormatting>
  <conditionalFormatting sqref="C8">
    <cfRule type="expression" dxfId="23" priority="11">
      <formula>$B8&lt;&gt;"Oui"</formula>
    </cfRule>
  </conditionalFormatting>
  <conditionalFormatting sqref="C9">
    <cfRule type="expression" dxfId="22" priority="9">
      <formula>$B9&lt;&gt;"Oui"</formula>
    </cfRule>
  </conditionalFormatting>
  <conditionalFormatting sqref="C10">
    <cfRule type="expression" dxfId="21" priority="8">
      <formula>$B10&lt;&gt;"Oui"</formula>
    </cfRule>
  </conditionalFormatting>
  <conditionalFormatting sqref="C11">
    <cfRule type="expression" dxfId="20" priority="7">
      <formula>$B11&lt;&gt;"Oui"</formula>
    </cfRule>
  </conditionalFormatting>
  <conditionalFormatting sqref="C12:D12 C13">
    <cfRule type="expression" dxfId="19" priority="6">
      <formula>$B12&lt;&gt;"Oui"</formula>
    </cfRule>
  </conditionalFormatting>
  <conditionalFormatting sqref="F12">
    <cfRule type="expression" dxfId="18" priority="5">
      <formula>$B12&lt;&gt;"Oui"</formula>
    </cfRule>
  </conditionalFormatting>
  <conditionalFormatting sqref="C14:D15 C16:E17">
    <cfRule type="expression" dxfId="17" priority="4">
      <formula>$B14&lt;&gt;"Oui"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M74"/>
  <sheetViews>
    <sheetView tabSelected="1" topLeftCell="A12" zoomScale="90" zoomScaleNormal="90" workbookViewId="0">
      <selection activeCell="M19" sqref="M19"/>
    </sheetView>
  </sheetViews>
  <sheetFormatPr baseColWidth="10" defaultColWidth="11.453125" defaultRowHeight="14.5" x14ac:dyDescent="0.35"/>
  <cols>
    <col min="1" max="1" width="29.26953125" style="3" customWidth="1"/>
    <col min="2" max="2" width="18.54296875" style="3" customWidth="1"/>
    <col min="3" max="3" width="35.453125" style="3" customWidth="1"/>
    <col min="4" max="4" width="17.26953125" style="3" customWidth="1"/>
    <col min="5" max="6" width="17.453125" style="3" customWidth="1"/>
    <col min="7" max="8" width="16.453125" style="3" customWidth="1"/>
    <col min="9" max="11" width="15.81640625" style="3" customWidth="1"/>
    <col min="12" max="12" width="22" style="3" customWidth="1"/>
    <col min="13" max="13" width="53.453125" style="3" customWidth="1"/>
    <col min="14" max="16384" width="11.453125" style="3"/>
  </cols>
  <sheetData>
    <row r="1" spans="1:13" ht="15.65" customHeight="1" x14ac:dyDescent="0.35">
      <c r="A1" s="479" t="s">
        <v>307</v>
      </c>
      <c r="B1" s="480"/>
      <c r="C1" s="480"/>
      <c r="D1" s="480"/>
      <c r="E1" s="480"/>
      <c r="F1" s="480"/>
      <c r="G1" s="480"/>
      <c r="H1" s="480"/>
      <c r="I1" s="480"/>
      <c r="J1" s="480"/>
      <c r="K1" s="480"/>
      <c r="L1" s="480"/>
      <c r="M1" s="226"/>
    </row>
    <row r="2" spans="1:13" x14ac:dyDescent="0.35">
      <c r="A2" s="474" t="s">
        <v>308</v>
      </c>
      <c r="B2" s="475"/>
      <c r="C2" s="475"/>
      <c r="D2" s="475"/>
      <c r="E2" s="475"/>
      <c r="F2" s="475"/>
      <c r="G2" s="475"/>
      <c r="H2" s="475"/>
      <c r="I2" s="475"/>
      <c r="J2" s="475"/>
      <c r="K2" s="475"/>
      <c r="L2" s="476"/>
    </row>
    <row r="3" spans="1:13" x14ac:dyDescent="0.35">
      <c r="A3" s="215" t="s">
        <v>309</v>
      </c>
      <c r="B3" s="472" t="s">
        <v>310</v>
      </c>
      <c r="C3" s="473"/>
      <c r="D3" s="481" t="s">
        <v>311</v>
      </c>
      <c r="E3" s="482"/>
      <c r="F3" s="482"/>
      <c r="G3" s="482"/>
      <c r="H3" s="482"/>
      <c r="I3" s="482"/>
      <c r="J3" s="482"/>
      <c r="K3" s="482"/>
      <c r="L3" s="483"/>
    </row>
    <row r="4" spans="1:13" ht="43.5" x14ac:dyDescent="0.35">
      <c r="A4" s="218" t="s">
        <v>312</v>
      </c>
      <c r="B4" s="122" t="s">
        <v>313</v>
      </c>
      <c r="C4" s="122" t="s">
        <v>314</v>
      </c>
      <c r="D4" s="122" t="s">
        <v>315</v>
      </c>
      <c r="E4" s="122" t="s">
        <v>316</v>
      </c>
      <c r="F4" s="122" t="s">
        <v>317</v>
      </c>
      <c r="G4" s="122" t="s">
        <v>318</v>
      </c>
      <c r="H4" s="122" t="s">
        <v>317</v>
      </c>
      <c r="I4" s="122" t="s">
        <v>319</v>
      </c>
      <c r="J4" s="122" t="s">
        <v>317</v>
      </c>
      <c r="K4" s="214" t="s">
        <v>320</v>
      </c>
      <c r="L4" s="217" t="s">
        <v>321</v>
      </c>
      <c r="M4" s="22"/>
    </row>
    <row r="5" spans="1:13" x14ac:dyDescent="0.35">
      <c r="A5" s="484" t="s">
        <v>322</v>
      </c>
      <c r="B5" s="477">
        <v>4</v>
      </c>
      <c r="C5" s="156" t="s">
        <v>323</v>
      </c>
      <c r="D5" s="157">
        <v>1</v>
      </c>
      <c r="E5" s="157">
        <v>6</v>
      </c>
      <c r="F5" s="157" t="s">
        <v>103</v>
      </c>
      <c r="G5" s="157">
        <v>9</v>
      </c>
      <c r="H5" s="157" t="s">
        <v>103</v>
      </c>
      <c r="I5" s="157">
        <v>0</v>
      </c>
      <c r="J5" s="157" t="s">
        <v>103</v>
      </c>
      <c r="K5" s="223">
        <f>E5*1.5+G5+I5*2/3</f>
        <v>18</v>
      </c>
      <c r="L5" s="225">
        <f>IF(OR(F5="non",F5=""),E5*1.5,0)+IF(OR(H5="non",H5=""),G5*1,0)+IF(OR(J5="",J5="non"),I5*2/3,0)</f>
        <v>18</v>
      </c>
    </row>
    <row r="6" spans="1:13" x14ac:dyDescent="0.35">
      <c r="A6" s="484"/>
      <c r="B6" s="477"/>
      <c r="C6" s="156" t="s">
        <v>324</v>
      </c>
      <c r="D6" s="157">
        <v>1</v>
      </c>
      <c r="E6" s="157">
        <v>6</v>
      </c>
      <c r="F6" s="157" t="s">
        <v>103</v>
      </c>
      <c r="G6" s="157">
        <v>9</v>
      </c>
      <c r="H6" s="157" t="s">
        <v>103</v>
      </c>
      <c r="I6" s="157">
        <v>0</v>
      </c>
      <c r="J6" s="157" t="s">
        <v>103</v>
      </c>
      <c r="K6" s="223">
        <f t="shared" ref="K6:K16" si="0">E6*1.5+G6+I6*2/3</f>
        <v>18</v>
      </c>
      <c r="L6" s="225">
        <f t="shared" ref="L6:L16" si="1">IF(OR(F6="non",F6=""),E6*1.5,0)+IF(OR(H6="non",H6=""),G6*1,0)+IF(OR(J6="",J6="non"),I6*2/3,0)</f>
        <v>18</v>
      </c>
    </row>
    <row r="7" spans="1:13" x14ac:dyDescent="0.35">
      <c r="A7" s="484"/>
      <c r="B7" s="477"/>
      <c r="C7" s="156" t="s">
        <v>325</v>
      </c>
      <c r="D7" s="157">
        <v>1</v>
      </c>
      <c r="E7" s="157">
        <v>6</v>
      </c>
      <c r="F7" s="157" t="s">
        <v>103</v>
      </c>
      <c r="G7" s="157">
        <v>9</v>
      </c>
      <c r="H7" s="157" t="s">
        <v>103</v>
      </c>
      <c r="I7" s="157">
        <v>0</v>
      </c>
      <c r="J7" s="157" t="s">
        <v>103</v>
      </c>
      <c r="K7" s="223">
        <f t="shared" si="0"/>
        <v>18</v>
      </c>
      <c r="L7" s="225">
        <f t="shared" si="1"/>
        <v>18</v>
      </c>
    </row>
    <row r="8" spans="1:13" ht="29" x14ac:dyDescent="0.35">
      <c r="A8" s="484"/>
      <c r="B8" s="477"/>
      <c r="C8" s="300" t="s">
        <v>326</v>
      </c>
      <c r="D8" s="157">
        <v>1</v>
      </c>
      <c r="E8" s="157">
        <v>6</v>
      </c>
      <c r="F8" s="157" t="s">
        <v>103</v>
      </c>
      <c r="G8" s="157">
        <v>9</v>
      </c>
      <c r="H8" s="157" t="s">
        <v>103</v>
      </c>
      <c r="I8" s="157">
        <v>0</v>
      </c>
      <c r="J8" s="157" t="s">
        <v>103</v>
      </c>
      <c r="K8" s="223">
        <f t="shared" si="0"/>
        <v>18</v>
      </c>
      <c r="L8" s="223">
        <f t="shared" si="1"/>
        <v>18</v>
      </c>
      <c r="M8" s="301" t="s">
        <v>327</v>
      </c>
    </row>
    <row r="9" spans="1:13" x14ac:dyDescent="0.35">
      <c r="A9" s="211" t="s">
        <v>328</v>
      </c>
      <c r="B9" s="157">
        <v>6</v>
      </c>
      <c r="C9" s="156" t="s">
        <v>329</v>
      </c>
      <c r="D9" s="157">
        <v>6</v>
      </c>
      <c r="E9" s="157">
        <v>30</v>
      </c>
      <c r="F9" s="157" t="s">
        <v>103</v>
      </c>
      <c r="G9" s="157">
        <v>30</v>
      </c>
      <c r="H9" s="157" t="s">
        <v>103</v>
      </c>
      <c r="I9" s="157">
        <v>0</v>
      </c>
      <c r="J9" s="157" t="s">
        <v>103</v>
      </c>
      <c r="K9" s="223">
        <f t="shared" si="0"/>
        <v>75</v>
      </c>
      <c r="L9" s="225">
        <f t="shared" si="1"/>
        <v>75</v>
      </c>
    </row>
    <row r="10" spans="1:13" x14ac:dyDescent="0.35">
      <c r="A10" s="484" t="s">
        <v>330</v>
      </c>
      <c r="B10" s="477">
        <v>9</v>
      </c>
      <c r="C10" s="161" t="s">
        <v>331</v>
      </c>
      <c r="D10" s="157">
        <v>3</v>
      </c>
      <c r="E10" s="157">
        <v>15</v>
      </c>
      <c r="F10" s="157" t="s">
        <v>103</v>
      </c>
      <c r="G10" s="157">
        <v>15</v>
      </c>
      <c r="H10" s="157" t="s">
        <v>103</v>
      </c>
      <c r="I10" s="157">
        <v>0</v>
      </c>
      <c r="J10" s="157" t="s">
        <v>103</v>
      </c>
      <c r="K10" s="223">
        <f t="shared" si="0"/>
        <v>37.5</v>
      </c>
      <c r="L10" s="225">
        <f t="shared" si="1"/>
        <v>37.5</v>
      </c>
    </row>
    <row r="11" spans="1:13" x14ac:dyDescent="0.35">
      <c r="A11" s="484"/>
      <c r="B11" s="477"/>
      <c r="C11" s="300" t="s">
        <v>332</v>
      </c>
      <c r="D11" s="157">
        <v>3</v>
      </c>
      <c r="E11" s="157">
        <v>15</v>
      </c>
      <c r="F11" s="157" t="s">
        <v>103</v>
      </c>
      <c r="G11" s="157">
        <v>15</v>
      </c>
      <c r="H11" s="157" t="s">
        <v>103</v>
      </c>
      <c r="I11" s="157">
        <v>0</v>
      </c>
      <c r="J11" s="157" t="s">
        <v>103</v>
      </c>
      <c r="K11" s="223">
        <f t="shared" si="0"/>
        <v>37.5</v>
      </c>
      <c r="L11" s="223">
        <f t="shared" si="1"/>
        <v>37.5</v>
      </c>
      <c r="M11" s="301" t="s">
        <v>333</v>
      </c>
    </row>
    <row r="12" spans="1:13" x14ac:dyDescent="0.35">
      <c r="A12" s="484"/>
      <c r="B12" s="477"/>
      <c r="C12" s="156" t="s">
        <v>334</v>
      </c>
      <c r="D12" s="157">
        <v>3</v>
      </c>
      <c r="E12" s="157">
        <v>15</v>
      </c>
      <c r="F12" s="157" t="s">
        <v>103</v>
      </c>
      <c r="G12" s="157">
        <v>15</v>
      </c>
      <c r="H12" s="157" t="s">
        <v>103</v>
      </c>
      <c r="I12" s="157">
        <v>0</v>
      </c>
      <c r="J12" s="157" t="s">
        <v>103</v>
      </c>
      <c r="K12" s="223">
        <f t="shared" si="0"/>
        <v>37.5</v>
      </c>
      <c r="L12" s="225">
        <f t="shared" si="1"/>
        <v>37.5</v>
      </c>
    </row>
    <row r="13" spans="1:13" x14ac:dyDescent="0.35">
      <c r="A13" s="484" t="s">
        <v>335</v>
      </c>
      <c r="B13" s="477">
        <v>9</v>
      </c>
      <c r="C13" s="156" t="s">
        <v>336</v>
      </c>
      <c r="D13" s="157">
        <v>3</v>
      </c>
      <c r="E13" s="157">
        <v>15</v>
      </c>
      <c r="F13" s="157" t="s">
        <v>103</v>
      </c>
      <c r="G13" s="157">
        <v>15</v>
      </c>
      <c r="H13" s="157" t="s">
        <v>103</v>
      </c>
      <c r="I13" s="157">
        <v>0</v>
      </c>
      <c r="J13" s="157" t="s">
        <v>103</v>
      </c>
      <c r="K13" s="223">
        <f t="shared" si="0"/>
        <v>37.5</v>
      </c>
      <c r="L13" s="225">
        <f t="shared" si="1"/>
        <v>37.5</v>
      </c>
    </row>
    <row r="14" spans="1:13" x14ac:dyDescent="0.35">
      <c r="A14" s="484"/>
      <c r="B14" s="477"/>
      <c r="C14" s="156" t="s">
        <v>337</v>
      </c>
      <c r="D14" s="157">
        <v>3</v>
      </c>
      <c r="E14" s="157">
        <v>15</v>
      </c>
      <c r="F14" s="157" t="s">
        <v>103</v>
      </c>
      <c r="G14" s="157">
        <v>15</v>
      </c>
      <c r="H14" s="157" t="s">
        <v>103</v>
      </c>
      <c r="I14" s="157">
        <v>0</v>
      </c>
      <c r="J14" s="157" t="s">
        <v>103</v>
      </c>
      <c r="K14" s="223">
        <f t="shared" si="0"/>
        <v>37.5</v>
      </c>
      <c r="L14" s="225">
        <f t="shared" si="1"/>
        <v>37.5</v>
      </c>
    </row>
    <row r="15" spans="1:13" x14ac:dyDescent="0.35">
      <c r="A15" s="484"/>
      <c r="B15" s="477"/>
      <c r="C15" s="156" t="s">
        <v>338</v>
      </c>
      <c r="D15" s="157">
        <v>3</v>
      </c>
      <c r="E15" s="157">
        <v>15</v>
      </c>
      <c r="F15" s="157" t="s">
        <v>103</v>
      </c>
      <c r="G15" s="157">
        <v>15</v>
      </c>
      <c r="H15" s="157" t="s">
        <v>103</v>
      </c>
      <c r="I15" s="157">
        <v>0</v>
      </c>
      <c r="J15" s="157" t="s">
        <v>103</v>
      </c>
      <c r="K15" s="223">
        <f t="shared" si="0"/>
        <v>37.5</v>
      </c>
      <c r="L15" s="225">
        <f t="shared" si="1"/>
        <v>37.5</v>
      </c>
    </row>
    <row r="16" spans="1:13" ht="29" x14ac:dyDescent="0.35">
      <c r="A16" s="222" t="s">
        <v>339</v>
      </c>
      <c r="B16" s="220">
        <v>2</v>
      </c>
      <c r="C16" s="221" t="s">
        <v>340</v>
      </c>
      <c r="D16" s="159">
        <v>2</v>
      </c>
      <c r="E16" s="159">
        <v>0</v>
      </c>
      <c r="F16" s="159" t="s">
        <v>103</v>
      </c>
      <c r="G16" s="159">
        <v>20</v>
      </c>
      <c r="H16" s="159" t="s">
        <v>103</v>
      </c>
      <c r="I16" s="159">
        <v>0</v>
      </c>
      <c r="J16" s="159" t="s">
        <v>103</v>
      </c>
      <c r="K16" s="224">
        <f t="shared" si="0"/>
        <v>20</v>
      </c>
      <c r="L16" s="225">
        <f t="shared" si="1"/>
        <v>20</v>
      </c>
    </row>
    <row r="17" spans="1:12" x14ac:dyDescent="0.35">
      <c r="B17" s="227">
        <f>SUM(B5:B16)</f>
        <v>30</v>
      </c>
      <c r="D17" s="228" t="s">
        <v>71</v>
      </c>
      <c r="E17" s="229">
        <f>SUM(E5:E16)</f>
        <v>144</v>
      </c>
      <c r="F17" s="229"/>
      <c r="G17" s="229">
        <f>SUM(G5:G16)</f>
        <v>176</v>
      </c>
      <c r="H17" s="229"/>
      <c r="I17" s="229">
        <f>SUM(I5:I16)</f>
        <v>0</v>
      </c>
      <c r="J17" s="229"/>
      <c r="K17" s="230">
        <f>SUM(K5:K16)</f>
        <v>392</v>
      </c>
      <c r="L17" s="231">
        <f>SUM(L5:L16)</f>
        <v>392</v>
      </c>
    </row>
    <row r="19" spans="1:12" x14ac:dyDescent="0.35">
      <c r="A19" s="474" t="s">
        <v>341</v>
      </c>
      <c r="B19" s="475"/>
      <c r="C19" s="475"/>
      <c r="D19" s="475"/>
      <c r="E19" s="475"/>
      <c r="F19" s="475"/>
      <c r="G19" s="475"/>
      <c r="H19" s="475"/>
      <c r="I19" s="475"/>
      <c r="J19" s="475"/>
      <c r="K19" s="475"/>
      <c r="L19" s="476"/>
    </row>
    <row r="20" spans="1:12" x14ac:dyDescent="0.35">
      <c r="A20" s="215" t="s">
        <v>309</v>
      </c>
      <c r="B20" s="472" t="s">
        <v>310</v>
      </c>
      <c r="C20" s="473"/>
      <c r="D20" s="481" t="s">
        <v>342</v>
      </c>
      <c r="E20" s="482"/>
      <c r="F20" s="482"/>
      <c r="G20" s="482"/>
      <c r="H20" s="482"/>
      <c r="I20" s="482"/>
      <c r="J20" s="482"/>
      <c r="K20" s="482"/>
      <c r="L20" s="483"/>
    </row>
    <row r="21" spans="1:12" ht="43.5" x14ac:dyDescent="0.35">
      <c r="A21" s="218" t="s">
        <v>312</v>
      </c>
      <c r="B21" s="122" t="s">
        <v>313</v>
      </c>
      <c r="C21" s="122" t="s">
        <v>314</v>
      </c>
      <c r="D21" s="122" t="s">
        <v>315</v>
      </c>
      <c r="E21" s="122" t="s">
        <v>316</v>
      </c>
      <c r="F21" s="122" t="s">
        <v>317</v>
      </c>
      <c r="G21" s="122" t="s">
        <v>318</v>
      </c>
      <c r="H21" s="122" t="s">
        <v>317</v>
      </c>
      <c r="I21" s="122" t="s">
        <v>319</v>
      </c>
      <c r="J21" s="122" t="s">
        <v>317</v>
      </c>
      <c r="K21" s="214" t="s">
        <v>320</v>
      </c>
      <c r="L21" s="217" t="s">
        <v>321</v>
      </c>
    </row>
    <row r="22" spans="1:12" x14ac:dyDescent="0.35">
      <c r="A22" s="485" t="s">
        <v>343</v>
      </c>
      <c r="B22" s="477">
        <v>9</v>
      </c>
      <c r="C22" s="161" t="s">
        <v>344</v>
      </c>
      <c r="D22" s="157">
        <v>3</v>
      </c>
      <c r="E22" s="157">
        <v>15</v>
      </c>
      <c r="F22" s="157" t="s">
        <v>103</v>
      </c>
      <c r="G22" s="157">
        <v>15</v>
      </c>
      <c r="H22" s="157" t="s">
        <v>103</v>
      </c>
      <c r="I22" s="157">
        <v>0</v>
      </c>
      <c r="J22" s="157" t="s">
        <v>103</v>
      </c>
      <c r="K22" s="223">
        <f>E22*1.5+G22+I22*2/3</f>
        <v>37.5</v>
      </c>
      <c r="L22" s="225">
        <f>IF(OR(F22="non",F22=""),E22*1.5,0)+IF(OR(H22="non",H22=""),G22*1,0)+IF(OR(J22="",J22="non"),I22*2/3,0)</f>
        <v>37.5</v>
      </c>
    </row>
    <row r="23" spans="1:12" x14ac:dyDescent="0.35">
      <c r="A23" s="485"/>
      <c r="B23" s="477"/>
      <c r="C23" s="156" t="s">
        <v>345</v>
      </c>
      <c r="D23" s="157">
        <v>3</v>
      </c>
      <c r="E23" s="157">
        <v>15</v>
      </c>
      <c r="F23" s="157" t="s">
        <v>103</v>
      </c>
      <c r="G23" s="157">
        <v>15</v>
      </c>
      <c r="H23" s="157" t="s">
        <v>103</v>
      </c>
      <c r="I23" s="157">
        <v>0</v>
      </c>
      <c r="J23" s="157" t="s">
        <v>103</v>
      </c>
      <c r="K23" s="223">
        <f t="shared" ref="K23:K29" si="2">E23*1.5+G23+I23*2/3</f>
        <v>37.5</v>
      </c>
      <c r="L23" s="225">
        <f t="shared" ref="L23:L29" si="3">IF(OR(F23="non",F23=""),E23*1.5,0)+IF(OR(H23="non",H23=""),G23*1,0)+IF(OR(J23="",J23="non"),I23*2/3,0)</f>
        <v>37.5</v>
      </c>
    </row>
    <row r="24" spans="1:12" x14ac:dyDescent="0.35">
      <c r="A24" s="485"/>
      <c r="B24" s="477"/>
      <c r="C24" s="156" t="s">
        <v>346</v>
      </c>
      <c r="D24" s="157">
        <v>3</v>
      </c>
      <c r="E24" s="157">
        <v>15</v>
      </c>
      <c r="F24" s="157" t="s">
        <v>103</v>
      </c>
      <c r="G24" s="157">
        <v>15</v>
      </c>
      <c r="H24" s="157" t="s">
        <v>103</v>
      </c>
      <c r="I24" s="157">
        <v>0</v>
      </c>
      <c r="J24" s="157" t="s">
        <v>103</v>
      </c>
      <c r="K24" s="223">
        <f t="shared" si="2"/>
        <v>37.5</v>
      </c>
      <c r="L24" s="225">
        <f t="shared" si="3"/>
        <v>37.5</v>
      </c>
    </row>
    <row r="25" spans="1:12" x14ac:dyDescent="0.35">
      <c r="A25" s="485" t="s">
        <v>330</v>
      </c>
      <c r="B25" s="477">
        <v>9</v>
      </c>
      <c r="C25" s="156" t="s">
        <v>347</v>
      </c>
      <c r="D25" s="157">
        <v>3</v>
      </c>
      <c r="E25" s="157">
        <v>15</v>
      </c>
      <c r="F25" s="160" t="s">
        <v>103</v>
      </c>
      <c r="G25" s="157">
        <v>15</v>
      </c>
      <c r="H25" s="157" t="s">
        <v>103</v>
      </c>
      <c r="I25" s="157">
        <v>0</v>
      </c>
      <c r="J25" s="157" t="s">
        <v>103</v>
      </c>
      <c r="K25" s="223">
        <f t="shared" si="2"/>
        <v>37.5</v>
      </c>
      <c r="L25" s="225">
        <f t="shared" si="3"/>
        <v>37.5</v>
      </c>
    </row>
    <row r="26" spans="1:12" x14ac:dyDescent="0.35">
      <c r="A26" s="485"/>
      <c r="B26" s="477"/>
      <c r="C26" s="156" t="s">
        <v>348</v>
      </c>
      <c r="D26" s="157">
        <v>3</v>
      </c>
      <c r="E26" s="157">
        <v>15</v>
      </c>
      <c r="F26" s="160" t="s">
        <v>103</v>
      </c>
      <c r="G26" s="157">
        <v>15</v>
      </c>
      <c r="H26" s="157" t="s">
        <v>103</v>
      </c>
      <c r="I26" s="157">
        <v>0</v>
      </c>
      <c r="J26" s="157" t="s">
        <v>103</v>
      </c>
      <c r="K26" s="223">
        <f t="shared" si="2"/>
        <v>37.5</v>
      </c>
      <c r="L26" s="225">
        <f t="shared" si="3"/>
        <v>37.5</v>
      </c>
    </row>
    <row r="27" spans="1:12" x14ac:dyDescent="0.35">
      <c r="A27" s="485"/>
      <c r="B27" s="477"/>
      <c r="C27" s="156" t="s">
        <v>349</v>
      </c>
      <c r="D27" s="157">
        <v>3</v>
      </c>
      <c r="E27" s="157">
        <v>15</v>
      </c>
      <c r="F27" s="160" t="s">
        <v>103</v>
      </c>
      <c r="G27" s="157">
        <v>15</v>
      </c>
      <c r="H27" s="157" t="s">
        <v>103</v>
      </c>
      <c r="I27" s="157">
        <v>0</v>
      </c>
      <c r="J27" s="157" t="s">
        <v>103</v>
      </c>
      <c r="K27" s="223">
        <f t="shared" si="2"/>
        <v>37.5</v>
      </c>
      <c r="L27" s="225">
        <f t="shared" si="3"/>
        <v>37.5</v>
      </c>
    </row>
    <row r="28" spans="1:12" x14ac:dyDescent="0.35">
      <c r="A28" s="485" t="s">
        <v>350</v>
      </c>
      <c r="B28" s="477">
        <v>12</v>
      </c>
      <c r="C28" s="156" t="s">
        <v>351</v>
      </c>
      <c r="D28" s="157">
        <v>3</v>
      </c>
      <c r="E28" s="157">
        <v>0</v>
      </c>
      <c r="F28" s="157" t="s">
        <v>103</v>
      </c>
      <c r="G28" s="157">
        <v>30</v>
      </c>
      <c r="H28" s="157" t="s">
        <v>103</v>
      </c>
      <c r="I28" s="157">
        <v>0</v>
      </c>
      <c r="J28" s="157" t="s">
        <v>103</v>
      </c>
      <c r="K28" s="223">
        <f t="shared" si="2"/>
        <v>30</v>
      </c>
      <c r="L28" s="225">
        <f t="shared" si="3"/>
        <v>30</v>
      </c>
    </row>
    <row r="29" spans="1:12" x14ac:dyDescent="0.35">
      <c r="A29" s="486"/>
      <c r="B29" s="487"/>
      <c r="C29" s="302" t="s">
        <v>352</v>
      </c>
      <c r="D29" s="159">
        <v>9</v>
      </c>
      <c r="E29" s="159">
        <v>0</v>
      </c>
      <c r="F29" s="159" t="s">
        <v>103</v>
      </c>
      <c r="G29" s="159">
        <v>70</v>
      </c>
      <c r="H29" s="159" t="s">
        <v>103</v>
      </c>
      <c r="I29" s="159">
        <v>0</v>
      </c>
      <c r="J29" s="159" t="s">
        <v>103</v>
      </c>
      <c r="K29" s="223">
        <f t="shared" si="2"/>
        <v>70</v>
      </c>
      <c r="L29" s="225">
        <f t="shared" si="3"/>
        <v>70</v>
      </c>
    </row>
    <row r="30" spans="1:12" x14ac:dyDescent="0.35">
      <c r="B30" s="232">
        <f>SUM(B22:B29)</f>
        <v>30</v>
      </c>
      <c r="D30" s="228" t="s">
        <v>71</v>
      </c>
      <c r="E30" s="229">
        <f>SUM(E22:E29)</f>
        <v>90</v>
      </c>
      <c r="F30" s="229"/>
      <c r="G30" s="229">
        <f>SUM(G22:G29)</f>
        <v>190</v>
      </c>
      <c r="H30" s="229"/>
      <c r="I30" s="229">
        <f>SUM(I22:I29)</f>
        <v>0</v>
      </c>
      <c r="J30" s="229"/>
      <c r="K30" s="230">
        <f>SUM(K22:K29)</f>
        <v>325</v>
      </c>
      <c r="L30" s="231">
        <f>SUM(L22:L29)</f>
        <v>325</v>
      </c>
    </row>
    <row r="32" spans="1:12" x14ac:dyDescent="0.35">
      <c r="A32" s="474" t="s">
        <v>353</v>
      </c>
      <c r="B32" s="475"/>
      <c r="C32" s="475"/>
      <c r="D32" s="475"/>
      <c r="E32" s="475"/>
      <c r="F32" s="475"/>
      <c r="G32" s="475"/>
      <c r="H32" s="475"/>
      <c r="I32" s="475"/>
      <c r="J32" s="475"/>
      <c r="K32" s="475"/>
      <c r="L32" s="476"/>
    </row>
    <row r="33" spans="1:12" x14ac:dyDescent="0.35">
      <c r="A33" s="215" t="s">
        <v>309</v>
      </c>
      <c r="B33" s="472" t="s">
        <v>310</v>
      </c>
      <c r="C33" s="473"/>
      <c r="D33" s="481" t="s">
        <v>354</v>
      </c>
      <c r="E33" s="482"/>
      <c r="F33" s="482"/>
      <c r="G33" s="482"/>
      <c r="H33" s="482"/>
      <c r="I33" s="482"/>
      <c r="J33" s="482"/>
      <c r="K33" s="482"/>
      <c r="L33" s="483"/>
    </row>
    <row r="34" spans="1:12" ht="43.5" x14ac:dyDescent="0.35">
      <c r="A34" s="218" t="s">
        <v>312</v>
      </c>
      <c r="B34" s="122" t="s">
        <v>313</v>
      </c>
      <c r="C34" s="122" t="s">
        <v>314</v>
      </c>
      <c r="D34" s="122" t="s">
        <v>315</v>
      </c>
      <c r="E34" s="122" t="s">
        <v>316</v>
      </c>
      <c r="F34" s="122" t="s">
        <v>317</v>
      </c>
      <c r="G34" s="122" t="s">
        <v>318</v>
      </c>
      <c r="H34" s="122" t="s">
        <v>317</v>
      </c>
      <c r="I34" s="122" t="s">
        <v>319</v>
      </c>
      <c r="J34" s="122" t="s">
        <v>317</v>
      </c>
      <c r="K34" s="214" t="s">
        <v>320</v>
      </c>
      <c r="L34" s="217" t="s">
        <v>321</v>
      </c>
    </row>
    <row r="35" spans="1:12" x14ac:dyDescent="0.35">
      <c r="A35" s="488" t="s">
        <v>355</v>
      </c>
      <c r="B35" s="477">
        <v>12</v>
      </c>
      <c r="C35" s="156" t="s">
        <v>356</v>
      </c>
      <c r="D35" s="157">
        <v>3</v>
      </c>
      <c r="E35" s="157">
        <v>15</v>
      </c>
      <c r="F35" s="157" t="s">
        <v>103</v>
      </c>
      <c r="G35" s="157">
        <v>15</v>
      </c>
      <c r="H35" s="157" t="s">
        <v>103</v>
      </c>
      <c r="I35" s="157">
        <v>0</v>
      </c>
      <c r="J35" s="157" t="s">
        <v>103</v>
      </c>
      <c r="K35" s="223">
        <f>E35*1.5+G35+I35*2/3</f>
        <v>37.5</v>
      </c>
      <c r="L35" s="225">
        <f>IF(OR(F35="non",F35=""),E35*1.5,0)+IF(OR(H35="non",H35=""),G35*1,0)+IF(OR(J35="",J35="non"),I35*2/3,0)</f>
        <v>37.5</v>
      </c>
    </row>
    <row r="36" spans="1:12" x14ac:dyDescent="0.35">
      <c r="A36" s="488"/>
      <c r="B36" s="477"/>
      <c r="C36" s="156" t="s">
        <v>357</v>
      </c>
      <c r="D36" s="157">
        <v>3</v>
      </c>
      <c r="E36" s="157">
        <v>15</v>
      </c>
      <c r="F36" s="157" t="s">
        <v>103</v>
      </c>
      <c r="G36" s="157">
        <v>15</v>
      </c>
      <c r="H36" s="157" t="s">
        <v>103</v>
      </c>
      <c r="I36" s="157">
        <v>0</v>
      </c>
      <c r="J36" s="157" t="s">
        <v>103</v>
      </c>
      <c r="K36" s="223">
        <f t="shared" ref="K36:K51" si="4">E36*1.5+G36+I36*2/3</f>
        <v>37.5</v>
      </c>
      <c r="L36" s="225">
        <f t="shared" ref="L36:L51" si="5">IF(OR(F36="non",F36=""),E36*1.5,0)+IF(OR(H36="non",H36=""),G36*1,0)+IF(OR(J36="",J36="non"),I36*2/3,0)</f>
        <v>37.5</v>
      </c>
    </row>
    <row r="37" spans="1:12" x14ac:dyDescent="0.35">
      <c r="A37" s="488"/>
      <c r="B37" s="477"/>
      <c r="C37" s="161" t="s">
        <v>358</v>
      </c>
      <c r="D37" s="157">
        <v>3</v>
      </c>
      <c r="E37" s="157">
        <v>15</v>
      </c>
      <c r="F37" s="157" t="s">
        <v>103</v>
      </c>
      <c r="G37" s="157">
        <v>15</v>
      </c>
      <c r="H37" s="157" t="s">
        <v>103</v>
      </c>
      <c r="I37" s="157">
        <v>0</v>
      </c>
      <c r="J37" s="157" t="s">
        <v>103</v>
      </c>
      <c r="K37" s="223">
        <f t="shared" si="4"/>
        <v>37.5</v>
      </c>
      <c r="L37" s="225">
        <f t="shared" si="5"/>
        <v>37.5</v>
      </c>
    </row>
    <row r="38" spans="1:12" x14ac:dyDescent="0.35">
      <c r="A38" s="488"/>
      <c r="B38" s="477"/>
      <c r="C38" s="156" t="s">
        <v>359</v>
      </c>
      <c r="D38" s="157">
        <v>3</v>
      </c>
      <c r="E38" s="157">
        <v>15</v>
      </c>
      <c r="F38" s="157" t="s">
        <v>103</v>
      </c>
      <c r="G38" s="157">
        <v>15</v>
      </c>
      <c r="H38" s="157" t="s">
        <v>103</v>
      </c>
      <c r="I38" s="157">
        <v>0</v>
      </c>
      <c r="J38" s="157" t="s">
        <v>103</v>
      </c>
      <c r="K38" s="223">
        <f t="shared" si="4"/>
        <v>37.5</v>
      </c>
      <c r="L38" s="225">
        <f t="shared" si="5"/>
        <v>37.5</v>
      </c>
    </row>
    <row r="39" spans="1:12" x14ac:dyDescent="0.35">
      <c r="A39" s="219" t="s">
        <v>360</v>
      </c>
      <c r="B39" s="157">
        <v>6</v>
      </c>
      <c r="C39" s="156" t="s">
        <v>361</v>
      </c>
      <c r="D39" s="157">
        <v>6</v>
      </c>
      <c r="E39" s="157">
        <v>0</v>
      </c>
      <c r="F39" s="157" t="s">
        <v>103</v>
      </c>
      <c r="G39" s="157">
        <v>100</v>
      </c>
      <c r="H39" s="157" t="s">
        <v>103</v>
      </c>
      <c r="I39" s="157">
        <v>0</v>
      </c>
      <c r="J39" s="157" t="s">
        <v>103</v>
      </c>
      <c r="K39" s="223">
        <f t="shared" si="4"/>
        <v>100</v>
      </c>
      <c r="L39" s="225">
        <f t="shared" si="5"/>
        <v>100</v>
      </c>
    </row>
    <row r="40" spans="1:12" x14ac:dyDescent="0.35">
      <c r="A40" s="485" t="s">
        <v>362</v>
      </c>
      <c r="B40" s="489">
        <v>12</v>
      </c>
      <c r="C40" s="156" t="s">
        <v>363</v>
      </c>
      <c r="D40" s="157">
        <v>2</v>
      </c>
      <c r="E40" s="157">
        <v>12</v>
      </c>
      <c r="F40" s="157" t="s">
        <v>103</v>
      </c>
      <c r="G40" s="157">
        <v>12</v>
      </c>
      <c r="H40" s="157" t="s">
        <v>103</v>
      </c>
      <c r="I40" s="157">
        <v>0</v>
      </c>
      <c r="J40" s="157" t="s">
        <v>103</v>
      </c>
      <c r="K40" s="223">
        <f t="shared" si="4"/>
        <v>30</v>
      </c>
      <c r="L40" s="225">
        <f t="shared" si="5"/>
        <v>30</v>
      </c>
    </row>
    <row r="41" spans="1:12" ht="29" x14ac:dyDescent="0.35">
      <c r="A41" s="485"/>
      <c r="B41" s="489"/>
      <c r="C41" s="156" t="s">
        <v>364</v>
      </c>
      <c r="D41" s="157">
        <v>2</v>
      </c>
      <c r="E41" s="157">
        <v>12</v>
      </c>
      <c r="F41" s="157" t="s">
        <v>103</v>
      </c>
      <c r="G41" s="157">
        <v>12</v>
      </c>
      <c r="H41" s="157" t="s">
        <v>103</v>
      </c>
      <c r="I41" s="157">
        <v>0</v>
      </c>
      <c r="J41" s="157" t="s">
        <v>103</v>
      </c>
      <c r="K41" s="223">
        <f t="shared" si="4"/>
        <v>30</v>
      </c>
      <c r="L41" s="225">
        <f t="shared" si="5"/>
        <v>30</v>
      </c>
    </row>
    <row r="42" spans="1:12" x14ac:dyDescent="0.35">
      <c r="A42" s="485"/>
      <c r="B42" s="489"/>
      <c r="C42" s="156" t="s">
        <v>365</v>
      </c>
      <c r="D42" s="157">
        <v>2</v>
      </c>
      <c r="E42" s="157">
        <v>12</v>
      </c>
      <c r="F42" s="157" t="s">
        <v>103</v>
      </c>
      <c r="G42" s="157">
        <v>12</v>
      </c>
      <c r="H42" s="157" t="s">
        <v>103</v>
      </c>
      <c r="I42" s="157">
        <v>0</v>
      </c>
      <c r="J42" s="157" t="s">
        <v>103</v>
      </c>
      <c r="K42" s="223">
        <f t="shared" si="4"/>
        <v>30</v>
      </c>
      <c r="L42" s="225">
        <f t="shared" si="5"/>
        <v>30</v>
      </c>
    </row>
    <row r="43" spans="1:12" x14ac:dyDescent="0.35">
      <c r="A43" s="485"/>
      <c r="B43" s="489"/>
      <c r="C43" s="156" t="s">
        <v>366</v>
      </c>
      <c r="D43" s="157">
        <v>2</v>
      </c>
      <c r="E43" s="157">
        <v>12</v>
      </c>
      <c r="F43" s="157" t="s">
        <v>103</v>
      </c>
      <c r="G43" s="157">
        <v>12</v>
      </c>
      <c r="H43" s="157" t="s">
        <v>103</v>
      </c>
      <c r="I43" s="157">
        <v>0</v>
      </c>
      <c r="J43" s="157" t="s">
        <v>103</v>
      </c>
      <c r="K43" s="223">
        <f t="shared" si="4"/>
        <v>30</v>
      </c>
      <c r="L43" s="225">
        <f t="shared" si="5"/>
        <v>30</v>
      </c>
    </row>
    <row r="44" spans="1:12" x14ac:dyDescent="0.35">
      <c r="A44" s="485"/>
      <c r="B44" s="489"/>
      <c r="C44" s="156" t="s">
        <v>367</v>
      </c>
      <c r="D44" s="157">
        <v>2</v>
      </c>
      <c r="E44" s="157">
        <v>12</v>
      </c>
      <c r="F44" s="157" t="s">
        <v>103</v>
      </c>
      <c r="G44" s="157">
        <v>12</v>
      </c>
      <c r="H44" s="157" t="s">
        <v>103</v>
      </c>
      <c r="I44" s="157">
        <v>0</v>
      </c>
      <c r="J44" s="157" t="s">
        <v>103</v>
      </c>
      <c r="K44" s="223">
        <f t="shared" si="4"/>
        <v>30</v>
      </c>
      <c r="L44" s="225">
        <f t="shared" si="5"/>
        <v>30</v>
      </c>
    </row>
    <row r="45" spans="1:12" x14ac:dyDescent="0.35">
      <c r="A45" s="485"/>
      <c r="B45" s="489"/>
      <c r="C45" s="156" t="s">
        <v>368</v>
      </c>
      <c r="D45" s="157">
        <v>2</v>
      </c>
      <c r="E45" s="157">
        <v>12</v>
      </c>
      <c r="F45" s="157" t="s">
        <v>103</v>
      </c>
      <c r="G45" s="157">
        <v>12</v>
      </c>
      <c r="H45" s="157" t="s">
        <v>103</v>
      </c>
      <c r="I45" s="157">
        <v>0</v>
      </c>
      <c r="J45" s="157" t="s">
        <v>103</v>
      </c>
      <c r="K45" s="223">
        <f t="shared" si="4"/>
        <v>30</v>
      </c>
      <c r="L45" s="225">
        <f t="shared" si="5"/>
        <v>30</v>
      </c>
    </row>
    <row r="46" spans="1:12" x14ac:dyDescent="0.35">
      <c r="A46" s="485" t="s">
        <v>369</v>
      </c>
      <c r="B46" s="477">
        <v>12</v>
      </c>
      <c r="C46" s="156" t="s">
        <v>370</v>
      </c>
      <c r="D46" s="157">
        <v>2</v>
      </c>
      <c r="E46" s="157">
        <v>12</v>
      </c>
      <c r="F46" s="157" t="s">
        <v>103</v>
      </c>
      <c r="G46" s="157">
        <v>12</v>
      </c>
      <c r="H46" s="157" t="s">
        <v>103</v>
      </c>
      <c r="I46" s="157">
        <v>0</v>
      </c>
      <c r="J46" s="157" t="s">
        <v>103</v>
      </c>
      <c r="K46" s="223">
        <f t="shared" si="4"/>
        <v>30</v>
      </c>
      <c r="L46" s="225">
        <f t="shared" si="5"/>
        <v>30</v>
      </c>
    </row>
    <row r="47" spans="1:12" x14ac:dyDescent="0.35">
      <c r="A47" s="485"/>
      <c r="B47" s="477"/>
      <c r="C47" s="161" t="s">
        <v>371</v>
      </c>
      <c r="D47" s="157">
        <v>2</v>
      </c>
      <c r="E47" s="157">
        <v>12</v>
      </c>
      <c r="F47" s="157" t="s">
        <v>103</v>
      </c>
      <c r="G47" s="157">
        <v>12</v>
      </c>
      <c r="H47" s="157" t="s">
        <v>103</v>
      </c>
      <c r="I47" s="157">
        <v>0</v>
      </c>
      <c r="J47" s="157" t="s">
        <v>103</v>
      </c>
      <c r="K47" s="223">
        <f t="shared" si="4"/>
        <v>30</v>
      </c>
      <c r="L47" s="225">
        <f t="shared" si="5"/>
        <v>30</v>
      </c>
    </row>
    <row r="48" spans="1:12" ht="43.5" x14ac:dyDescent="0.35">
      <c r="A48" s="485"/>
      <c r="B48" s="477"/>
      <c r="C48" s="156" t="s">
        <v>372</v>
      </c>
      <c r="D48" s="157">
        <v>2</v>
      </c>
      <c r="E48" s="157">
        <v>12</v>
      </c>
      <c r="F48" s="157" t="s">
        <v>103</v>
      </c>
      <c r="G48" s="157">
        <v>12</v>
      </c>
      <c r="H48" s="157" t="s">
        <v>103</v>
      </c>
      <c r="I48" s="157">
        <v>0</v>
      </c>
      <c r="J48" s="157" t="s">
        <v>103</v>
      </c>
      <c r="K48" s="223">
        <f t="shared" si="4"/>
        <v>30</v>
      </c>
      <c r="L48" s="225">
        <f t="shared" si="5"/>
        <v>30</v>
      </c>
    </row>
    <row r="49" spans="1:12" ht="43.5" x14ac:dyDescent="0.35">
      <c r="A49" s="485"/>
      <c r="B49" s="477"/>
      <c r="C49" s="156" t="s">
        <v>373</v>
      </c>
      <c r="D49" s="157">
        <v>2</v>
      </c>
      <c r="E49" s="157">
        <v>12</v>
      </c>
      <c r="F49" s="157" t="s">
        <v>103</v>
      </c>
      <c r="G49" s="157">
        <v>12</v>
      </c>
      <c r="H49" s="157" t="s">
        <v>103</v>
      </c>
      <c r="I49" s="157">
        <v>0</v>
      </c>
      <c r="J49" s="157" t="s">
        <v>103</v>
      </c>
      <c r="K49" s="223">
        <f t="shared" si="4"/>
        <v>30</v>
      </c>
      <c r="L49" s="225">
        <f t="shared" si="5"/>
        <v>30</v>
      </c>
    </row>
    <row r="50" spans="1:12" ht="29" x14ac:dyDescent="0.35">
      <c r="A50" s="485"/>
      <c r="B50" s="477"/>
      <c r="C50" s="156" t="s">
        <v>374</v>
      </c>
      <c r="D50" s="157">
        <v>2</v>
      </c>
      <c r="E50" s="157">
        <v>12</v>
      </c>
      <c r="F50" s="157" t="s">
        <v>103</v>
      </c>
      <c r="G50" s="157">
        <v>12</v>
      </c>
      <c r="H50" s="157" t="s">
        <v>103</v>
      </c>
      <c r="I50" s="157">
        <v>0</v>
      </c>
      <c r="J50" s="157" t="s">
        <v>103</v>
      </c>
      <c r="K50" s="223">
        <f t="shared" si="4"/>
        <v>30</v>
      </c>
      <c r="L50" s="225">
        <f t="shared" si="5"/>
        <v>30</v>
      </c>
    </row>
    <row r="51" spans="1:12" x14ac:dyDescent="0.35">
      <c r="A51" s="486"/>
      <c r="B51" s="478"/>
      <c r="C51" s="221" t="s">
        <v>375</v>
      </c>
      <c r="D51" s="159">
        <v>2</v>
      </c>
      <c r="E51" s="159">
        <v>12</v>
      </c>
      <c r="F51" s="159" t="s">
        <v>103</v>
      </c>
      <c r="G51" s="159">
        <v>12</v>
      </c>
      <c r="H51" s="159" t="s">
        <v>103</v>
      </c>
      <c r="I51" s="159">
        <v>0</v>
      </c>
      <c r="J51" s="159" t="s">
        <v>103</v>
      </c>
      <c r="K51" s="223">
        <f t="shared" si="4"/>
        <v>30</v>
      </c>
      <c r="L51" s="225">
        <f t="shared" si="5"/>
        <v>30</v>
      </c>
    </row>
    <row r="52" spans="1:12" x14ac:dyDescent="0.35">
      <c r="B52" s="227">
        <f>SUM(B35:B45)</f>
        <v>30</v>
      </c>
      <c r="D52" s="228" t="s">
        <v>71</v>
      </c>
      <c r="E52" s="229">
        <f>SUM(E35:E51)</f>
        <v>204</v>
      </c>
      <c r="F52" s="229"/>
      <c r="G52" s="229">
        <f>SUM(G35:G51)</f>
        <v>304</v>
      </c>
      <c r="H52" s="229"/>
      <c r="I52" s="229">
        <f>SUM(I35:I51)</f>
        <v>0</v>
      </c>
      <c r="J52" s="229"/>
      <c r="K52" s="230">
        <f>SUM(K35:K51)</f>
        <v>610</v>
      </c>
      <c r="L52" s="231">
        <f>SUM(L35:L51)</f>
        <v>610</v>
      </c>
    </row>
    <row r="54" spans="1:12" x14ac:dyDescent="0.35">
      <c r="A54" s="474" t="s">
        <v>376</v>
      </c>
      <c r="B54" s="475"/>
      <c r="C54" s="475"/>
      <c r="D54" s="475"/>
      <c r="E54" s="475"/>
      <c r="F54" s="475"/>
      <c r="G54" s="475"/>
      <c r="H54" s="475"/>
      <c r="I54" s="475"/>
      <c r="J54" s="475"/>
      <c r="K54" s="475"/>
      <c r="L54" s="476"/>
    </row>
    <row r="55" spans="1:12" x14ac:dyDescent="0.35">
      <c r="A55" s="215" t="s">
        <v>309</v>
      </c>
      <c r="B55" s="472" t="s">
        <v>310</v>
      </c>
      <c r="C55" s="473"/>
      <c r="D55" s="469"/>
      <c r="E55" s="470"/>
      <c r="F55" s="470"/>
      <c r="G55" s="470"/>
      <c r="H55" s="470"/>
      <c r="I55" s="470"/>
      <c r="J55" s="470"/>
      <c r="K55" s="470"/>
      <c r="L55" s="471"/>
    </row>
    <row r="56" spans="1:12" ht="43.5" x14ac:dyDescent="0.35">
      <c r="A56" s="216" t="s">
        <v>312</v>
      </c>
      <c r="B56" s="213" t="s">
        <v>313</v>
      </c>
      <c r="C56" s="213" t="s">
        <v>314</v>
      </c>
      <c r="D56" s="213" t="s">
        <v>315</v>
      </c>
      <c r="E56" s="213" t="s">
        <v>316</v>
      </c>
      <c r="F56" s="213" t="s">
        <v>317</v>
      </c>
      <c r="G56" s="213" t="s">
        <v>318</v>
      </c>
      <c r="H56" s="213" t="s">
        <v>317</v>
      </c>
      <c r="I56" s="213" t="s">
        <v>319</v>
      </c>
      <c r="J56" s="213" t="s">
        <v>317</v>
      </c>
      <c r="K56" s="214" t="s">
        <v>320</v>
      </c>
      <c r="L56" s="217" t="s">
        <v>321</v>
      </c>
    </row>
    <row r="57" spans="1:12" x14ac:dyDescent="0.35">
      <c r="A57" s="233" t="s">
        <v>350</v>
      </c>
      <c r="B57" s="234">
        <v>30</v>
      </c>
      <c r="C57" s="235" t="s">
        <v>377</v>
      </c>
      <c r="D57" s="234">
        <v>30</v>
      </c>
      <c r="E57" s="234">
        <v>0</v>
      </c>
      <c r="F57" s="234" t="s">
        <v>103</v>
      </c>
      <c r="G57" s="234">
        <v>90</v>
      </c>
      <c r="H57" s="234" t="s">
        <v>103</v>
      </c>
      <c r="I57" s="234">
        <v>0</v>
      </c>
      <c r="J57" s="234" t="s">
        <v>103</v>
      </c>
      <c r="K57" s="236">
        <f>E57*1.5+G57+I57*2/3</f>
        <v>90</v>
      </c>
      <c r="L57" s="237">
        <f>IF(OR(F57="non",F57=""),E57*1.5,0)+IF(OR(H57="non",H57=""),G57*1,0)+IF(OR(J57="",J57="non"),I57*2/3,0)</f>
        <v>90</v>
      </c>
    </row>
    <row r="58" spans="1:12" x14ac:dyDescent="0.35">
      <c r="B58" s="232">
        <f>SUM(B57)</f>
        <v>30</v>
      </c>
      <c r="D58" s="228" t="s">
        <v>71</v>
      </c>
      <c r="E58" s="229">
        <f>SUM(E57:E57)</f>
        <v>0</v>
      </c>
      <c r="F58" s="229"/>
      <c r="G58" s="229">
        <f>SUM(G57:G57)</f>
        <v>90</v>
      </c>
      <c r="H58" s="229"/>
      <c r="I58" s="229">
        <f>SUM(I57:I57)</f>
        <v>0</v>
      </c>
      <c r="J58" s="229"/>
      <c r="K58" s="230">
        <f>SUM(K57:K57)</f>
        <v>90</v>
      </c>
      <c r="L58" s="231">
        <f>SUM(L57:L57)</f>
        <v>90</v>
      </c>
    </row>
    <row r="60" spans="1:12" x14ac:dyDescent="0.35">
      <c r="A60" s="474" t="s">
        <v>378</v>
      </c>
      <c r="B60" s="475"/>
      <c r="C60" s="475"/>
      <c r="D60" s="475"/>
      <c r="E60" s="475"/>
      <c r="F60" s="475"/>
      <c r="G60" s="475"/>
      <c r="H60" s="475"/>
      <c r="I60" s="475"/>
      <c r="J60" s="475"/>
      <c r="K60" s="475"/>
      <c r="L60" s="476"/>
    </row>
    <row r="61" spans="1:12" ht="15" customHeight="1" x14ac:dyDescent="0.35">
      <c r="A61" s="215" t="s">
        <v>309</v>
      </c>
      <c r="B61" s="472" t="s">
        <v>310</v>
      </c>
      <c r="C61" s="473"/>
      <c r="D61" s="469"/>
      <c r="E61" s="470"/>
      <c r="F61" s="470"/>
      <c r="G61" s="470"/>
      <c r="H61" s="470"/>
      <c r="I61" s="470"/>
      <c r="J61" s="470"/>
      <c r="K61" s="470"/>
      <c r="L61" s="471"/>
    </row>
    <row r="62" spans="1:12" ht="43.5" x14ac:dyDescent="0.35">
      <c r="A62" s="216" t="s">
        <v>312</v>
      </c>
      <c r="B62" s="213" t="s">
        <v>313</v>
      </c>
      <c r="C62" s="213" t="s">
        <v>314</v>
      </c>
      <c r="D62" s="213" t="s">
        <v>315</v>
      </c>
      <c r="E62" s="213" t="s">
        <v>316</v>
      </c>
      <c r="F62" s="213" t="s">
        <v>317</v>
      </c>
      <c r="G62" s="213" t="s">
        <v>318</v>
      </c>
      <c r="H62" s="213" t="s">
        <v>317</v>
      </c>
      <c r="I62" s="213" t="s">
        <v>319</v>
      </c>
      <c r="J62" s="213" t="s">
        <v>317</v>
      </c>
      <c r="K62" s="214" t="s">
        <v>320</v>
      </c>
      <c r="L62" s="217" t="s">
        <v>321</v>
      </c>
    </row>
    <row r="63" spans="1:12" x14ac:dyDescent="0.35">
      <c r="A63" s="238" t="s">
        <v>379</v>
      </c>
      <c r="B63" s="239"/>
      <c r="C63" s="240"/>
      <c r="D63" s="239"/>
      <c r="E63" s="239"/>
      <c r="F63" s="239"/>
      <c r="G63" s="239"/>
      <c r="H63" s="239"/>
      <c r="I63" s="239"/>
      <c r="J63" s="239"/>
      <c r="K63" s="236">
        <f t="shared" ref="K63:K64" si="6">E63*1.5+G63+I63*2/3</f>
        <v>0</v>
      </c>
      <c r="L63" s="237">
        <f>IF(OR(F63="non",F63=""),E63*1.5,0)+IF(OR(H63="non",H63=""),G63*1,0)+IF(OR(J63="",J63="non"),I63*2/3,0)</f>
        <v>0</v>
      </c>
    </row>
    <row r="64" spans="1:12" x14ac:dyDescent="0.35">
      <c r="A64" s="241"/>
      <c r="B64" s="242"/>
      <c r="C64" s="242"/>
      <c r="D64" s="242"/>
      <c r="E64" s="242"/>
      <c r="F64" s="242"/>
      <c r="G64" s="242"/>
      <c r="H64" s="242"/>
      <c r="I64" s="242"/>
      <c r="J64" s="242"/>
      <c r="K64" s="243">
        <f t="shared" si="6"/>
        <v>0</v>
      </c>
      <c r="L64" s="244">
        <f t="shared" ref="L64" si="7">IF(OR(F64="non",F64=""),E64*1.5,0)+IF(OR(H64="non",H64=""),G64*1,0)+IF(OR(J64="",J64="non"),I64*2/3,0)</f>
        <v>0</v>
      </c>
    </row>
    <row r="65" spans="1:12" x14ac:dyDescent="0.35">
      <c r="D65" s="245" t="s">
        <v>71</v>
      </c>
      <c r="E65" s="246">
        <f>SUM(E63:E64)</f>
        <v>0</v>
      </c>
      <c r="F65" s="246"/>
      <c r="G65" s="246">
        <f>SUM(G63:G64)</f>
        <v>0</v>
      </c>
      <c r="H65" s="246"/>
      <c r="I65" s="246">
        <f>SUM(I63:I64)</f>
        <v>0</v>
      </c>
      <c r="J65" s="246"/>
      <c r="K65" s="247">
        <f>SUM(K63:K64)</f>
        <v>0</v>
      </c>
      <c r="L65" s="248">
        <f>SUM(L63:L64)</f>
        <v>0</v>
      </c>
    </row>
    <row r="67" spans="1:12" x14ac:dyDescent="0.35">
      <c r="A67" s="474" t="s">
        <v>380</v>
      </c>
      <c r="B67" s="475"/>
      <c r="C67" s="475"/>
      <c r="D67" s="475"/>
      <c r="E67" s="475"/>
      <c r="F67" s="475"/>
      <c r="G67" s="475"/>
      <c r="H67" s="475"/>
      <c r="I67" s="475"/>
      <c r="J67" s="475"/>
      <c r="K67" s="475"/>
      <c r="L67" s="476"/>
    </row>
    <row r="68" spans="1:12" ht="15" customHeight="1" x14ac:dyDescent="0.35">
      <c r="A68" s="215" t="s">
        <v>309</v>
      </c>
      <c r="B68" s="472" t="s">
        <v>310</v>
      </c>
      <c r="C68" s="473"/>
      <c r="D68" s="469"/>
      <c r="E68" s="470"/>
      <c r="F68" s="470"/>
      <c r="G68" s="470"/>
      <c r="H68" s="470"/>
      <c r="I68" s="470"/>
      <c r="J68" s="470"/>
      <c r="K68" s="470"/>
      <c r="L68" s="471"/>
    </row>
    <row r="69" spans="1:12" ht="43.5" x14ac:dyDescent="0.35">
      <c r="A69" s="216" t="s">
        <v>312</v>
      </c>
      <c r="B69" s="213" t="s">
        <v>313</v>
      </c>
      <c r="C69" s="213" t="s">
        <v>314</v>
      </c>
      <c r="D69" s="213" t="s">
        <v>315</v>
      </c>
      <c r="E69" s="213" t="s">
        <v>316</v>
      </c>
      <c r="F69" s="213" t="s">
        <v>317</v>
      </c>
      <c r="G69" s="213" t="s">
        <v>318</v>
      </c>
      <c r="H69" s="213" t="s">
        <v>317</v>
      </c>
      <c r="I69" s="213" t="s">
        <v>319</v>
      </c>
      <c r="J69" s="213" t="s">
        <v>317</v>
      </c>
      <c r="K69" s="214" t="s">
        <v>320</v>
      </c>
      <c r="L69" s="217" t="s">
        <v>321</v>
      </c>
    </row>
    <row r="70" spans="1:12" x14ac:dyDescent="0.35">
      <c r="A70" s="238" t="s">
        <v>379</v>
      </c>
      <c r="B70" s="239"/>
      <c r="C70" s="240"/>
      <c r="D70" s="239"/>
      <c r="E70" s="239"/>
      <c r="F70" s="239"/>
      <c r="G70" s="239"/>
      <c r="H70" s="239"/>
      <c r="I70" s="239"/>
      <c r="J70" s="239"/>
      <c r="K70" s="236">
        <f t="shared" ref="K70:K71" si="8">E70*1.5+G70+I70*2/3</f>
        <v>0</v>
      </c>
      <c r="L70" s="237">
        <f>IF(OR(F70="non",F70=""),E70*1.5,0)+IF(OR(H70="non",H70=""),G70*1,0)+IF(OR(J70="",J70="non"),I70*2/3,0)</f>
        <v>0</v>
      </c>
    </row>
    <row r="71" spans="1:12" x14ac:dyDescent="0.35">
      <c r="A71" s="241"/>
      <c r="B71" s="242"/>
      <c r="C71" s="242"/>
      <c r="D71" s="249"/>
      <c r="E71" s="249"/>
      <c r="F71" s="249"/>
      <c r="G71" s="249"/>
      <c r="H71" s="249"/>
      <c r="I71" s="249"/>
      <c r="J71" s="249"/>
      <c r="K71" s="250">
        <f t="shared" si="8"/>
        <v>0</v>
      </c>
      <c r="L71" s="251">
        <f t="shared" ref="L71" si="9">IF(OR(F71="non",F71=""),E71*1.5,0)+IF(OR(H71="non",H71=""),G71*1,0)+IF(OR(J71="",J71="non"),I71*2/3,0)</f>
        <v>0</v>
      </c>
    </row>
    <row r="72" spans="1:12" x14ac:dyDescent="0.35">
      <c r="D72" s="228" t="s">
        <v>71</v>
      </c>
      <c r="E72" s="229">
        <f>SUM(E70:E71)</f>
        <v>0</v>
      </c>
      <c r="F72" s="229"/>
      <c r="G72" s="229">
        <f>SUM(G70:G71)</f>
        <v>0</v>
      </c>
      <c r="H72" s="229"/>
      <c r="I72" s="229">
        <f>SUM(I70:I71)</f>
        <v>0</v>
      </c>
      <c r="J72" s="229"/>
      <c r="K72" s="230">
        <f>SUM(K70:K71)</f>
        <v>0</v>
      </c>
      <c r="L72" s="231">
        <f>SUM(L70:L71)</f>
        <v>0</v>
      </c>
    </row>
    <row r="74" spans="1:12" x14ac:dyDescent="0.35">
      <c r="D74" s="252" t="s">
        <v>381</v>
      </c>
      <c r="E74" s="253">
        <f>E58+E52+E30+E17+E65+E72</f>
        <v>438</v>
      </c>
      <c r="F74" s="253"/>
      <c r="G74" s="253">
        <f>G58+G52+G30+G17+G65+G72</f>
        <v>760</v>
      </c>
      <c r="H74" s="253"/>
      <c r="I74" s="253">
        <f>I58+I52+I30+I17+I65+I72</f>
        <v>0</v>
      </c>
      <c r="J74" s="253"/>
      <c r="K74" s="254">
        <f>K58+K52+K30+K17+K65+K72</f>
        <v>1417</v>
      </c>
      <c r="L74" s="255">
        <f>L58+L52+L30+L17+L65+L72</f>
        <v>1417</v>
      </c>
    </row>
  </sheetData>
  <mergeCells count="37">
    <mergeCell ref="A19:L19"/>
    <mergeCell ref="A32:L32"/>
    <mergeCell ref="A54:L54"/>
    <mergeCell ref="B33:C33"/>
    <mergeCell ref="D33:L33"/>
    <mergeCell ref="A22:A24"/>
    <mergeCell ref="B22:B24"/>
    <mergeCell ref="A25:A27"/>
    <mergeCell ref="B25:B27"/>
    <mergeCell ref="A28:A29"/>
    <mergeCell ref="B28:B29"/>
    <mergeCell ref="A35:A38"/>
    <mergeCell ref="B35:B38"/>
    <mergeCell ref="A40:A45"/>
    <mergeCell ref="B40:B45"/>
    <mergeCell ref="A46:A51"/>
    <mergeCell ref="A67:L67"/>
    <mergeCell ref="B68:C68"/>
    <mergeCell ref="D68:L68"/>
    <mergeCell ref="A1:L1"/>
    <mergeCell ref="A2:L2"/>
    <mergeCell ref="B3:C3"/>
    <mergeCell ref="D3:L3"/>
    <mergeCell ref="B20:C20"/>
    <mergeCell ref="D20:L20"/>
    <mergeCell ref="A5:A8"/>
    <mergeCell ref="B5:B8"/>
    <mergeCell ref="A10:A12"/>
    <mergeCell ref="B10:B12"/>
    <mergeCell ref="A13:A15"/>
    <mergeCell ref="B13:B15"/>
    <mergeCell ref="B55:C55"/>
    <mergeCell ref="D61:L61"/>
    <mergeCell ref="B61:C61"/>
    <mergeCell ref="A60:L60"/>
    <mergeCell ref="B46:B51"/>
    <mergeCell ref="D55:L55"/>
  </mergeCells>
  <dataValidations count="1">
    <dataValidation type="list" allowBlank="1" showInputMessage="1" showErrorMessage="1" sqref="J63:J64 H63:H64 F63:F64 F70:F71 H70:H71 J70:J71" xr:uid="{658DF863-DCDE-4668-8F05-D04CEB4CCB45}">
      <formula1>"Mutualisée,Délocalisée,NON"</formula1>
    </dataValidation>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8"/>
  <sheetViews>
    <sheetView topLeftCell="A5" zoomScale="90" zoomScaleNormal="90" workbookViewId="0">
      <selection activeCell="C12" sqref="C12:K18"/>
    </sheetView>
  </sheetViews>
  <sheetFormatPr baseColWidth="10" defaultColWidth="11.453125" defaultRowHeight="14.5" x14ac:dyDescent="0.35"/>
  <cols>
    <col min="1" max="1" width="31.81640625" customWidth="1"/>
    <col min="2" max="2" width="41.26953125" customWidth="1"/>
    <col min="3" max="7" width="15.7265625" customWidth="1"/>
    <col min="8" max="8" width="15.54296875" customWidth="1"/>
    <col min="9" max="10" width="15.7265625" customWidth="1"/>
    <col min="11" max="11" width="18.1796875" customWidth="1"/>
  </cols>
  <sheetData>
    <row r="1" spans="1:16" ht="19" thickBot="1" x14ac:dyDescent="0.5">
      <c r="A1" s="545" t="s">
        <v>382</v>
      </c>
      <c r="B1" s="546"/>
      <c r="C1" s="546"/>
      <c r="D1" s="546"/>
      <c r="E1" s="546"/>
      <c r="F1" s="546"/>
      <c r="G1" s="546"/>
      <c r="H1" s="546"/>
      <c r="I1" s="546"/>
      <c r="J1" s="546"/>
      <c r="K1" s="547"/>
      <c r="M1" s="563" t="s">
        <v>383</v>
      </c>
      <c r="N1" s="564"/>
      <c r="O1" s="564"/>
      <c r="P1" s="565"/>
    </row>
    <row r="2" spans="1:16" ht="16" thickBot="1" x14ac:dyDescent="0.4">
      <c r="A2" s="554" t="s">
        <v>384</v>
      </c>
      <c r="B2" s="555"/>
      <c r="C2" s="556"/>
      <c r="D2" s="557"/>
      <c r="E2" s="557"/>
      <c r="F2" s="557"/>
      <c r="G2" s="557"/>
      <c r="H2" s="557"/>
      <c r="I2" s="557"/>
      <c r="J2" s="557"/>
      <c r="K2" s="558"/>
      <c r="M2" s="559" t="s">
        <v>385</v>
      </c>
      <c r="N2" s="560"/>
      <c r="O2" s="560"/>
      <c r="P2" s="561"/>
    </row>
    <row r="3" spans="1:16" ht="15.75" customHeight="1" thickBot="1" x14ac:dyDescent="0.4">
      <c r="A3" s="124" t="s">
        <v>386</v>
      </c>
      <c r="B3" s="125">
        <v>57</v>
      </c>
      <c r="C3" s="548" t="s">
        <v>387</v>
      </c>
      <c r="D3" s="548"/>
      <c r="E3" s="548"/>
      <c r="F3" s="548"/>
      <c r="G3" s="548"/>
      <c r="H3" s="548"/>
      <c r="I3" s="548"/>
      <c r="J3" s="548"/>
      <c r="K3" s="549"/>
    </row>
    <row r="4" spans="1:16" ht="15.5" x14ac:dyDescent="0.35">
      <c r="A4" s="12" t="s">
        <v>388</v>
      </c>
      <c r="B4" s="163">
        <v>4943</v>
      </c>
      <c r="C4" s="550" t="s">
        <v>389</v>
      </c>
      <c r="D4" s="550"/>
      <c r="E4" s="550"/>
      <c r="F4" s="550"/>
      <c r="G4" s="551">
        <f>H30+(H21/15)+(H35/15)</f>
        <v>6321.6420000000007</v>
      </c>
      <c r="H4" s="552"/>
      <c r="I4" s="552"/>
      <c r="J4" s="552"/>
      <c r="K4" s="553"/>
      <c r="L4" s="116"/>
      <c r="M4" s="528" t="s">
        <v>390</v>
      </c>
      <c r="N4" s="529"/>
      <c r="O4" s="529"/>
      <c r="P4" s="530"/>
    </row>
    <row r="5" spans="1:16" ht="15.75" customHeight="1" x14ac:dyDescent="0.35">
      <c r="A5" s="12" t="s">
        <v>391</v>
      </c>
      <c r="B5" s="164">
        <v>3943</v>
      </c>
      <c r="C5" s="534" t="s">
        <v>392</v>
      </c>
      <c r="D5" s="534"/>
      <c r="E5" s="534"/>
      <c r="F5" s="534"/>
      <c r="G5" s="535" t="s">
        <v>393</v>
      </c>
      <c r="H5" s="535"/>
      <c r="I5" s="535"/>
      <c r="J5" s="535"/>
      <c r="K5" s="536"/>
      <c r="L5" s="116"/>
      <c r="M5" s="531"/>
      <c r="N5" s="532"/>
      <c r="O5" s="532"/>
      <c r="P5" s="533"/>
    </row>
    <row r="6" spans="1:16" ht="15.5" x14ac:dyDescent="0.35">
      <c r="A6" s="12" t="s">
        <v>394</v>
      </c>
      <c r="B6" s="164">
        <v>2443</v>
      </c>
      <c r="C6" s="534" t="s">
        <v>392</v>
      </c>
      <c r="D6" s="534"/>
      <c r="E6" s="534"/>
      <c r="F6" s="534"/>
      <c r="G6" s="535" t="s">
        <v>395</v>
      </c>
      <c r="H6" s="535"/>
      <c r="I6" s="535"/>
      <c r="J6" s="535"/>
      <c r="K6" s="536"/>
      <c r="L6" s="117"/>
      <c r="M6" s="531"/>
      <c r="N6" s="532"/>
      <c r="O6" s="532"/>
      <c r="P6" s="533"/>
    </row>
    <row r="7" spans="1:16" ht="16.5" customHeight="1" x14ac:dyDescent="0.35">
      <c r="A7" s="12" t="s">
        <v>396</v>
      </c>
      <c r="B7" s="164">
        <v>243</v>
      </c>
      <c r="C7" s="534" t="s">
        <v>392</v>
      </c>
      <c r="D7" s="534"/>
      <c r="E7" s="534"/>
      <c r="F7" s="534"/>
      <c r="G7" s="535" t="s">
        <v>397</v>
      </c>
      <c r="H7" s="535"/>
      <c r="I7" s="535"/>
      <c r="J7" s="535"/>
      <c r="K7" s="536"/>
      <c r="L7" s="117"/>
      <c r="M7" s="531"/>
      <c r="N7" s="532"/>
      <c r="O7" s="532"/>
      <c r="P7" s="533"/>
    </row>
    <row r="8" spans="1:16" ht="16.5" customHeight="1" x14ac:dyDescent="0.35">
      <c r="A8" s="12" t="s">
        <v>398</v>
      </c>
      <c r="B8" s="51">
        <v>243</v>
      </c>
      <c r="C8" s="534" t="s">
        <v>392</v>
      </c>
      <c r="D8" s="534"/>
      <c r="E8" s="534"/>
      <c r="F8" s="534"/>
      <c r="G8" s="535" t="s">
        <v>399</v>
      </c>
      <c r="H8" s="535"/>
      <c r="I8" s="535"/>
      <c r="J8" s="535"/>
      <c r="K8" s="536"/>
      <c r="L8" s="117"/>
      <c r="M8" s="531"/>
      <c r="N8" s="532"/>
      <c r="O8" s="532"/>
      <c r="P8" s="533"/>
    </row>
    <row r="9" spans="1:16" ht="16.5" customHeight="1" x14ac:dyDescent="0.35">
      <c r="A9" s="12" t="s">
        <v>400</v>
      </c>
      <c r="B9" s="51"/>
      <c r="C9" s="534" t="s">
        <v>392</v>
      </c>
      <c r="D9" s="534"/>
      <c r="E9" s="534"/>
      <c r="F9" s="534"/>
      <c r="G9" s="535"/>
      <c r="H9" s="535"/>
      <c r="I9" s="535"/>
      <c r="J9" s="535"/>
      <c r="K9" s="536"/>
      <c r="L9" s="117"/>
      <c r="M9" s="531"/>
      <c r="N9" s="532"/>
      <c r="O9" s="532"/>
      <c r="P9" s="533"/>
    </row>
    <row r="10" spans="1:16" ht="16.5" customHeight="1" thickBot="1" x14ac:dyDescent="0.4">
      <c r="A10" s="134" t="s">
        <v>401</v>
      </c>
      <c r="B10" s="136"/>
      <c r="C10" s="534" t="s">
        <v>392</v>
      </c>
      <c r="D10" s="534"/>
      <c r="E10" s="534"/>
      <c r="F10" s="534"/>
      <c r="G10" s="535"/>
      <c r="H10" s="535"/>
      <c r="I10" s="535"/>
      <c r="J10" s="535"/>
      <c r="K10" s="536"/>
      <c r="L10" s="117"/>
      <c r="M10" s="132"/>
      <c r="N10" s="132"/>
      <c r="O10" s="132"/>
      <c r="P10" s="133"/>
    </row>
    <row r="11" spans="1:16" ht="15" customHeight="1" x14ac:dyDescent="0.35">
      <c r="A11" s="498" t="s">
        <v>402</v>
      </c>
      <c r="B11" s="499"/>
      <c r="C11" s="500"/>
      <c r="D11" s="501"/>
      <c r="E11" s="501"/>
      <c r="F11" s="501"/>
      <c r="G11" s="501"/>
      <c r="H11" s="501"/>
      <c r="I11" s="501"/>
      <c r="J11" s="501"/>
      <c r="K11" s="502"/>
      <c r="L11" s="118"/>
      <c r="M11" s="517" t="s">
        <v>403</v>
      </c>
      <c r="N11" s="518"/>
      <c r="O11" s="518"/>
      <c r="P11" s="519"/>
    </row>
    <row r="12" spans="1:16" ht="15.5" x14ac:dyDescent="0.35">
      <c r="A12" s="12" t="s">
        <v>404</v>
      </c>
      <c r="B12" s="20">
        <v>22</v>
      </c>
      <c r="C12" s="537" t="s">
        <v>405</v>
      </c>
      <c r="D12" s="538"/>
      <c r="E12" s="538"/>
      <c r="F12" s="538"/>
      <c r="G12" s="538"/>
      <c r="H12" s="538"/>
      <c r="I12" s="538"/>
      <c r="J12" s="538"/>
      <c r="K12" s="539"/>
      <c r="L12" s="118"/>
      <c r="M12" s="517"/>
      <c r="N12" s="518"/>
      <c r="O12" s="518"/>
      <c r="P12" s="519"/>
    </row>
    <row r="13" spans="1:16" ht="15.5" x14ac:dyDescent="0.35">
      <c r="A13" s="12" t="s">
        <v>406</v>
      </c>
      <c r="B13" s="20">
        <v>3</v>
      </c>
      <c r="C13" s="540"/>
      <c r="D13" s="322"/>
      <c r="E13" s="322"/>
      <c r="F13" s="322"/>
      <c r="G13" s="322"/>
      <c r="H13" s="322"/>
      <c r="I13" s="322"/>
      <c r="J13" s="322"/>
      <c r="K13" s="541"/>
      <c r="L13" s="118"/>
      <c r="M13" s="517"/>
      <c r="N13" s="518"/>
      <c r="O13" s="518"/>
      <c r="P13" s="519"/>
    </row>
    <row r="14" spans="1:16" ht="15.5" x14ac:dyDescent="0.35">
      <c r="A14" s="12" t="s">
        <v>407</v>
      </c>
      <c r="B14" s="20">
        <v>3</v>
      </c>
      <c r="C14" s="540"/>
      <c r="D14" s="322"/>
      <c r="E14" s="322"/>
      <c r="F14" s="322"/>
      <c r="G14" s="322"/>
      <c r="H14" s="322"/>
      <c r="I14" s="322"/>
      <c r="J14" s="322"/>
      <c r="K14" s="541"/>
      <c r="L14" s="118"/>
      <c r="M14" s="517"/>
      <c r="N14" s="518"/>
      <c r="O14" s="518"/>
      <c r="P14" s="519"/>
    </row>
    <row r="15" spans="1:16" ht="15.5" x14ac:dyDescent="0.35">
      <c r="A15" s="12" t="s">
        <v>408</v>
      </c>
      <c r="B15" s="20">
        <v>1</v>
      </c>
      <c r="C15" s="540"/>
      <c r="D15" s="322"/>
      <c r="E15" s="322"/>
      <c r="F15" s="322"/>
      <c r="G15" s="322"/>
      <c r="H15" s="322"/>
      <c r="I15" s="322"/>
      <c r="J15" s="322"/>
      <c r="K15" s="541"/>
      <c r="L15" s="118"/>
      <c r="M15" s="517"/>
      <c r="N15" s="518"/>
      <c r="O15" s="518"/>
      <c r="P15" s="519"/>
    </row>
    <row r="16" spans="1:16" ht="15.5" x14ac:dyDescent="0.35">
      <c r="A16" s="12" t="s">
        <v>409</v>
      </c>
      <c r="B16" s="20">
        <v>1</v>
      </c>
      <c r="C16" s="540"/>
      <c r="D16" s="322"/>
      <c r="E16" s="322"/>
      <c r="F16" s="322"/>
      <c r="G16" s="322"/>
      <c r="H16" s="322"/>
      <c r="I16" s="322"/>
      <c r="J16" s="322"/>
      <c r="K16" s="541"/>
      <c r="L16" s="118"/>
      <c r="M16" s="517"/>
      <c r="N16" s="518"/>
      <c r="O16" s="518"/>
      <c r="P16" s="519"/>
    </row>
    <row r="17" spans="1:16" ht="15.5" x14ac:dyDescent="0.35">
      <c r="A17" s="12" t="s">
        <v>410</v>
      </c>
      <c r="B17" s="20"/>
      <c r="C17" s="540"/>
      <c r="D17" s="322"/>
      <c r="E17" s="322"/>
      <c r="F17" s="322"/>
      <c r="G17" s="322"/>
      <c r="H17" s="322"/>
      <c r="I17" s="322"/>
      <c r="J17" s="322"/>
      <c r="K17" s="541"/>
      <c r="L17" s="118"/>
      <c r="M17" s="517"/>
      <c r="N17" s="518"/>
      <c r="O17" s="518"/>
      <c r="P17" s="519"/>
    </row>
    <row r="18" spans="1:16" ht="16" thickBot="1" x14ac:dyDescent="0.4">
      <c r="A18" s="12" t="s">
        <v>411</v>
      </c>
      <c r="B18" s="135"/>
      <c r="C18" s="542"/>
      <c r="D18" s="543"/>
      <c r="E18" s="543"/>
      <c r="F18" s="543"/>
      <c r="G18" s="543"/>
      <c r="H18" s="543"/>
      <c r="I18" s="543"/>
      <c r="J18" s="543"/>
      <c r="K18" s="544"/>
      <c r="L18" s="118"/>
      <c r="M18" s="517"/>
      <c r="N18" s="518"/>
      <c r="O18" s="518"/>
      <c r="P18" s="519"/>
    </row>
    <row r="19" spans="1:16" ht="16.899999999999999" customHeight="1" thickBot="1" x14ac:dyDescent="0.4">
      <c r="A19" s="523" t="s">
        <v>412</v>
      </c>
      <c r="B19" s="524"/>
      <c r="C19" s="524"/>
      <c r="D19" s="524"/>
      <c r="E19" s="524"/>
      <c r="F19" s="524"/>
      <c r="G19" s="524"/>
      <c r="H19" s="524"/>
      <c r="I19" s="524"/>
      <c r="J19" s="524"/>
      <c r="K19" s="525"/>
      <c r="L19" s="117"/>
      <c r="M19" s="520"/>
      <c r="N19" s="521"/>
      <c r="O19" s="521"/>
      <c r="P19" s="522"/>
    </row>
    <row r="20" spans="1:16" ht="49.15" customHeight="1" thickBot="1" x14ac:dyDescent="0.4">
      <c r="A20" s="526"/>
      <c r="B20" s="527"/>
      <c r="C20" s="75" t="s">
        <v>413</v>
      </c>
      <c r="D20" s="52" t="s">
        <v>414</v>
      </c>
      <c r="E20" s="75" t="s">
        <v>415</v>
      </c>
      <c r="F20" s="75" t="s">
        <v>416</v>
      </c>
      <c r="G20" s="77" t="s">
        <v>417</v>
      </c>
      <c r="H20" s="75" t="s">
        <v>418</v>
      </c>
      <c r="I20" s="114"/>
      <c r="J20" s="87"/>
      <c r="K20" s="87"/>
      <c r="L20" s="87"/>
      <c r="M20" s="76"/>
      <c r="N20" s="76"/>
      <c r="O20" s="76"/>
      <c r="P20" s="76"/>
    </row>
    <row r="21" spans="1:16" ht="14.5" customHeight="1" thickTop="1" x14ac:dyDescent="0.35">
      <c r="A21" s="493" t="s">
        <v>419</v>
      </c>
      <c r="B21" s="89" t="s">
        <v>420</v>
      </c>
      <c r="C21" s="53">
        <f>SUM(C22:C27)</f>
        <v>657</v>
      </c>
      <c r="D21" s="54">
        <f>SUM(D22:D27)</f>
        <v>760</v>
      </c>
      <c r="E21" s="54">
        <f>SUM(E22:E27)</f>
        <v>0</v>
      </c>
      <c r="F21" s="54">
        <f>SUM(F22:F27)</f>
        <v>1417</v>
      </c>
      <c r="G21" s="54">
        <f>SUM(G22:G27)</f>
        <v>1417</v>
      </c>
      <c r="H21" s="55">
        <f>G21*51.39</f>
        <v>72819.63</v>
      </c>
      <c r="I21" s="119"/>
      <c r="J21" s="511" t="s">
        <v>421</v>
      </c>
      <c r="K21" s="511"/>
      <c r="L21" s="512"/>
    </row>
    <row r="22" spans="1:16" x14ac:dyDescent="0.35">
      <c r="A22" s="494"/>
      <c r="B22" s="90" t="s">
        <v>422</v>
      </c>
      <c r="C22" s="127">
        <f>'6. MAQUETTE'!E17*1.5</f>
        <v>216</v>
      </c>
      <c r="D22" s="127">
        <f>'6. MAQUETTE'!G17</f>
        <v>176</v>
      </c>
      <c r="E22" s="127">
        <f>'6. MAQUETTE'!I5*2/3</f>
        <v>0</v>
      </c>
      <c r="F22" s="127">
        <f t="shared" ref="F22:F25" si="0">C22+D22+E22</f>
        <v>392</v>
      </c>
      <c r="G22" s="128">
        <f>'6. MAQUETTE'!L17</f>
        <v>392</v>
      </c>
      <c r="H22" s="129">
        <f>G22*51.39</f>
        <v>20144.88</v>
      </c>
      <c r="I22" s="119"/>
      <c r="J22" s="513"/>
      <c r="K22" s="513"/>
      <c r="L22" s="514"/>
    </row>
    <row r="23" spans="1:16" x14ac:dyDescent="0.35">
      <c r="A23" s="494"/>
      <c r="B23" s="90" t="s">
        <v>423</v>
      </c>
      <c r="C23" s="127">
        <f>'6. MAQUETTE'!E30*1.5</f>
        <v>135</v>
      </c>
      <c r="D23" s="127">
        <f>'6. MAQUETTE'!G30</f>
        <v>190</v>
      </c>
      <c r="E23" s="127">
        <f>'6. MAQUETTE'!I30*2/3</f>
        <v>0</v>
      </c>
      <c r="F23" s="127">
        <f t="shared" si="0"/>
        <v>325</v>
      </c>
      <c r="G23" s="128">
        <f>'6. MAQUETTE'!L30</f>
        <v>325</v>
      </c>
      <c r="H23" s="129">
        <f t="shared" ref="H23:H27" si="1">G23*51.39</f>
        <v>16701.75</v>
      </c>
      <c r="I23" s="119"/>
      <c r="J23" s="513"/>
      <c r="K23" s="513"/>
      <c r="L23" s="514"/>
    </row>
    <row r="24" spans="1:16" ht="15" thickBot="1" x14ac:dyDescent="0.4">
      <c r="A24" s="494"/>
      <c r="B24" s="90" t="s">
        <v>424</v>
      </c>
      <c r="C24" s="127">
        <f>'6. MAQUETTE'!E52*1.5</f>
        <v>306</v>
      </c>
      <c r="D24" s="127">
        <f>'6. MAQUETTE'!G52</f>
        <v>304</v>
      </c>
      <c r="E24" s="127">
        <f>'6. MAQUETTE'!I52*2/3</f>
        <v>0</v>
      </c>
      <c r="F24" s="127">
        <f t="shared" si="0"/>
        <v>610</v>
      </c>
      <c r="G24" s="128">
        <f>'6. MAQUETTE'!L52</f>
        <v>610</v>
      </c>
      <c r="H24" s="129">
        <f t="shared" si="1"/>
        <v>31347.9</v>
      </c>
      <c r="I24" s="119"/>
      <c r="J24" s="515"/>
      <c r="K24" s="515"/>
      <c r="L24" s="516"/>
      <c r="M24" s="115"/>
    </row>
    <row r="25" spans="1:16" ht="15" thickTop="1" x14ac:dyDescent="0.35">
      <c r="A25" s="494"/>
      <c r="B25" s="90" t="s">
        <v>425</v>
      </c>
      <c r="C25" s="127">
        <f>'6. MAQUETTE'!E58*1.5</f>
        <v>0</v>
      </c>
      <c r="D25" s="127">
        <f>'6. MAQUETTE'!G58</f>
        <v>90</v>
      </c>
      <c r="E25" s="127">
        <f>'6. MAQUETTE'!I58*2/3</f>
        <v>0</v>
      </c>
      <c r="F25" s="127">
        <f t="shared" si="0"/>
        <v>90</v>
      </c>
      <c r="G25" s="128">
        <f>'6. MAQUETTE'!L58</f>
        <v>90</v>
      </c>
      <c r="H25" s="129">
        <f t="shared" si="1"/>
        <v>4625.1000000000004</v>
      </c>
      <c r="I25" s="78"/>
      <c r="J25" s="78"/>
      <c r="K25" s="78"/>
      <c r="L25" s="78"/>
    </row>
    <row r="26" spans="1:16" x14ac:dyDescent="0.35">
      <c r="A26" s="494"/>
      <c r="B26" s="90" t="s">
        <v>426</v>
      </c>
      <c r="C26" s="127">
        <f>'6. MAQUETTE'!E65*1.5</f>
        <v>0</v>
      </c>
      <c r="D26" s="127">
        <f>'6. MAQUETTE'!G65</f>
        <v>0</v>
      </c>
      <c r="E26" s="127">
        <f>'6. MAQUETTE'!I65*2/3</f>
        <v>0</v>
      </c>
      <c r="F26" s="127">
        <f t="shared" ref="F26:F27" si="2">C26+D26+E26</f>
        <v>0</v>
      </c>
      <c r="G26" s="128">
        <f>'6. MAQUETTE'!L65</f>
        <v>0</v>
      </c>
      <c r="H26" s="146">
        <f t="shared" si="1"/>
        <v>0</v>
      </c>
      <c r="I26" s="78"/>
      <c r="J26" s="78"/>
      <c r="K26" s="78"/>
      <c r="L26" s="78"/>
    </row>
    <row r="27" spans="1:16" ht="15" thickBot="1" x14ac:dyDescent="0.4">
      <c r="A27" s="495"/>
      <c r="B27" s="147" t="s">
        <v>427</v>
      </c>
      <c r="C27" s="152">
        <f>'6. MAQUETTE'!E72*1.5</f>
        <v>0</v>
      </c>
      <c r="D27" s="152">
        <f>'6. MAQUETTE'!G72</f>
        <v>0</v>
      </c>
      <c r="E27" s="152">
        <f>'6. MAQUETTE'!I72*2/3</f>
        <v>0</v>
      </c>
      <c r="F27" s="152">
        <f t="shared" si="2"/>
        <v>0</v>
      </c>
      <c r="G27" s="153">
        <f>'6. MAQUETTE'!L72</f>
        <v>0</v>
      </c>
      <c r="H27" s="148">
        <f t="shared" si="1"/>
        <v>0</v>
      </c>
      <c r="I27" s="78"/>
      <c r="J27" s="78"/>
      <c r="K27" s="78"/>
      <c r="L27" s="78"/>
    </row>
    <row r="28" spans="1:16" ht="15" customHeight="1" x14ac:dyDescent="0.35">
      <c r="A28" s="496" t="s">
        <v>428</v>
      </c>
      <c r="B28" s="149" t="s">
        <v>429</v>
      </c>
      <c r="C28" s="150"/>
      <c r="D28" s="150"/>
      <c r="E28" s="150"/>
      <c r="F28" s="151">
        <v>573</v>
      </c>
      <c r="G28" s="150"/>
      <c r="H28" s="150"/>
      <c r="I28" s="78"/>
      <c r="J28" s="78"/>
      <c r="K28" s="78"/>
      <c r="L28" s="78"/>
    </row>
    <row r="29" spans="1:16" ht="15" thickBot="1" x14ac:dyDescent="0.4">
      <c r="A29" s="496"/>
      <c r="B29" s="91" t="s">
        <v>430</v>
      </c>
      <c r="C29" s="93"/>
      <c r="D29" s="93"/>
      <c r="E29" s="93"/>
      <c r="F29" s="56">
        <v>1467</v>
      </c>
      <c r="G29" s="93"/>
      <c r="H29" s="93"/>
      <c r="I29" s="78"/>
      <c r="J29" s="120"/>
      <c r="K29" s="120"/>
      <c r="L29" s="120"/>
      <c r="M29" s="121"/>
    </row>
    <row r="30" spans="1:16" ht="43.15" customHeight="1" thickTop="1" thickBot="1" x14ac:dyDescent="0.4">
      <c r="A30" s="497"/>
      <c r="B30" s="92" t="s">
        <v>431</v>
      </c>
      <c r="C30" s="93"/>
      <c r="D30" s="93"/>
      <c r="E30" s="93"/>
      <c r="F30" s="93"/>
      <c r="G30" s="93"/>
      <c r="H30" s="130">
        <f>IF(F21&gt;F28,F29,(F21/F28)*F29)</f>
        <v>1467</v>
      </c>
      <c r="J30" s="508" t="s">
        <v>432</v>
      </c>
      <c r="K30" s="509"/>
      <c r="L30" s="509"/>
      <c r="M30" s="510"/>
    </row>
    <row r="31" spans="1:16" ht="15" customHeight="1" x14ac:dyDescent="0.35">
      <c r="A31" s="580" t="s">
        <v>433</v>
      </c>
      <c r="B31" s="79" t="s">
        <v>434</v>
      </c>
      <c r="C31" s="85"/>
      <c r="D31" s="85"/>
      <c r="E31" s="85"/>
      <c r="F31" s="85"/>
      <c r="G31" s="85"/>
      <c r="H31" s="131"/>
      <c r="I31" s="86"/>
      <c r="J31" s="86"/>
      <c r="K31" s="86"/>
      <c r="L31" s="86"/>
    </row>
    <row r="32" spans="1:16" ht="15" customHeight="1" x14ac:dyDescent="0.35">
      <c r="A32" s="496"/>
      <c r="B32" s="79" t="s">
        <v>435</v>
      </c>
      <c r="C32" s="85"/>
      <c r="D32" s="85"/>
      <c r="E32" s="85"/>
      <c r="F32" s="85"/>
      <c r="G32" s="85"/>
      <c r="H32" s="131"/>
      <c r="I32" s="86"/>
      <c r="J32" s="86"/>
      <c r="K32" s="86"/>
      <c r="L32" s="86"/>
    </row>
    <row r="33" spans="1:13" ht="15" customHeight="1" x14ac:dyDescent="0.35">
      <c r="A33" s="496"/>
      <c r="B33" s="80" t="s">
        <v>436</v>
      </c>
      <c r="C33" s="85"/>
      <c r="D33" s="85"/>
      <c r="E33" s="85"/>
      <c r="F33" s="85"/>
      <c r="G33" s="85"/>
      <c r="H33" s="131"/>
      <c r="I33" s="86"/>
      <c r="J33" s="86"/>
      <c r="K33" s="86"/>
      <c r="L33" s="86"/>
    </row>
    <row r="34" spans="1:13" ht="15" customHeight="1" x14ac:dyDescent="0.35">
      <c r="A34" s="496"/>
      <c r="B34" s="80" t="s">
        <v>437</v>
      </c>
      <c r="C34" s="85"/>
      <c r="D34" s="85"/>
      <c r="E34" s="85"/>
      <c r="F34" s="85"/>
      <c r="G34" s="85"/>
      <c r="H34" s="131"/>
      <c r="I34" s="86"/>
      <c r="J34" s="86"/>
      <c r="K34" s="86"/>
      <c r="L34" s="86"/>
    </row>
    <row r="35" spans="1:13" ht="15" thickBot="1" x14ac:dyDescent="0.4">
      <c r="A35" s="497"/>
      <c r="B35" s="81" t="s">
        <v>438</v>
      </c>
      <c r="C35" s="82"/>
      <c r="D35" s="83"/>
      <c r="E35" s="83"/>
      <c r="F35" s="83"/>
      <c r="G35" s="83"/>
      <c r="H35" s="84">
        <f>SUM(H31:H34)</f>
        <v>0</v>
      </c>
    </row>
    <row r="36" spans="1:13" ht="15" thickBot="1" x14ac:dyDescent="0.4"/>
    <row r="37" spans="1:13" ht="31.9" customHeight="1" thickTop="1" thickBot="1" x14ac:dyDescent="0.4">
      <c r="A37" s="581" t="s">
        <v>439</v>
      </c>
      <c r="B37" s="582"/>
      <c r="C37" s="583">
        <f>(H21+H35)/(B4-H30)</f>
        <v>20.949260644418874</v>
      </c>
      <c r="D37" s="584"/>
      <c r="E37" s="584"/>
      <c r="F37" s="585"/>
      <c r="G37" s="57"/>
      <c r="J37" s="508" t="s">
        <v>440</v>
      </c>
      <c r="K37" s="509"/>
      <c r="L37" s="509"/>
      <c r="M37" s="510"/>
    </row>
    <row r="38" spans="1:13" ht="31.9" customHeight="1" thickTop="1" thickBot="1" x14ac:dyDescent="0.4">
      <c r="A38" s="586" t="s">
        <v>441</v>
      </c>
      <c r="B38" s="587"/>
      <c r="C38" s="588">
        <f>IF(C37/15&lt;0,"--",IF(C37/15&lt;=1,1,C37/15))</f>
        <v>1.3966173762945917</v>
      </c>
      <c r="D38" s="589"/>
      <c r="E38" s="589"/>
      <c r="F38" s="590"/>
      <c r="G38" s="57"/>
    </row>
    <row r="39" spans="1:13" ht="15" customHeight="1" thickBot="1" x14ac:dyDescent="0.4">
      <c r="A39" s="58"/>
      <c r="B39" s="58"/>
      <c r="C39" s="59"/>
      <c r="D39" s="59"/>
      <c r="E39" s="59"/>
      <c r="F39" s="59"/>
      <c r="G39" s="57"/>
    </row>
    <row r="40" spans="1:13" ht="16.149999999999999" customHeight="1" thickTop="1" thickBot="1" x14ac:dyDescent="0.4">
      <c r="C40" s="503" t="s">
        <v>442</v>
      </c>
      <c r="E40" s="59"/>
      <c r="F40" s="505" t="s">
        <v>443</v>
      </c>
      <c r="G40" s="506"/>
      <c r="H40" s="507"/>
      <c r="K40" s="566" t="s">
        <v>444</v>
      </c>
      <c r="L40" s="567"/>
      <c r="M40" s="568"/>
    </row>
    <row r="41" spans="1:13" ht="46.15" customHeight="1" thickBot="1" x14ac:dyDescent="0.4">
      <c r="C41" s="504"/>
      <c r="E41" s="59"/>
      <c r="F41" s="60" t="s">
        <v>445</v>
      </c>
      <c r="G41" s="61" t="s">
        <v>446</v>
      </c>
      <c r="H41" s="62" t="s">
        <v>447</v>
      </c>
    </row>
    <row r="42" spans="1:13" ht="15.5" x14ac:dyDescent="0.35">
      <c r="A42" s="573" t="s">
        <v>448</v>
      </c>
      <c r="B42" s="109" t="s">
        <v>449</v>
      </c>
      <c r="C42" s="110">
        <f>IF(OR(F57&lt;&gt;"",F57&lt;&gt;0),F57*H21,H21*F52)</f>
        <v>72819.63</v>
      </c>
      <c r="D42" s="65"/>
      <c r="E42" s="66" t="s">
        <v>450</v>
      </c>
      <c r="F42" s="126">
        <f t="shared" ref="F42:F48" si="3">B12</f>
        <v>22</v>
      </c>
      <c r="G42" s="67">
        <f>B4</f>
        <v>4943</v>
      </c>
      <c r="H42" s="68">
        <f>F42*G42</f>
        <v>108746</v>
      </c>
    </row>
    <row r="43" spans="1:13" ht="15.5" x14ac:dyDescent="0.35">
      <c r="A43" s="574"/>
      <c r="B43" s="63" t="s">
        <v>451</v>
      </c>
      <c r="C43" s="64">
        <f>F49*H30</f>
        <v>44010</v>
      </c>
      <c r="D43" s="57"/>
      <c r="E43" s="69" t="s">
        <v>452</v>
      </c>
      <c r="F43" s="126">
        <f t="shared" si="3"/>
        <v>3</v>
      </c>
      <c r="G43" s="70">
        <f>B5</f>
        <v>3943</v>
      </c>
      <c r="H43" s="13">
        <f t="shared" ref="H43:H45" si="4">F43*G43</f>
        <v>11829</v>
      </c>
    </row>
    <row r="44" spans="1:13" ht="16" thickBot="1" x14ac:dyDescent="0.4">
      <c r="A44" s="574"/>
      <c r="B44" s="98" t="s">
        <v>453</v>
      </c>
      <c r="C44" s="99">
        <f>H35</f>
        <v>0</v>
      </c>
      <c r="D44" s="57"/>
      <c r="E44" s="69" t="s">
        <v>454</v>
      </c>
      <c r="F44" s="126">
        <f t="shared" si="3"/>
        <v>3</v>
      </c>
      <c r="G44" s="70">
        <f t="shared" ref="G44:G45" si="5">B6</f>
        <v>2443</v>
      </c>
      <c r="H44" s="13">
        <f t="shared" si="4"/>
        <v>7329</v>
      </c>
    </row>
    <row r="45" spans="1:13" ht="16" thickBot="1" x14ac:dyDescent="0.4">
      <c r="A45" s="575"/>
      <c r="B45" s="112" t="s">
        <v>455</v>
      </c>
      <c r="C45" s="113">
        <f>C42+C43+C44</f>
        <v>116829.63</v>
      </c>
      <c r="D45" s="57"/>
      <c r="E45" s="69" t="s">
        <v>456</v>
      </c>
      <c r="F45" s="126">
        <f t="shared" si="3"/>
        <v>1</v>
      </c>
      <c r="G45" s="70">
        <f t="shared" si="5"/>
        <v>243</v>
      </c>
      <c r="H45" s="13">
        <f t="shared" si="4"/>
        <v>243</v>
      </c>
    </row>
    <row r="46" spans="1:13" ht="16" thickBot="1" x14ac:dyDescent="0.4">
      <c r="A46" s="576"/>
      <c r="B46" s="100" t="s">
        <v>457</v>
      </c>
      <c r="C46" s="101">
        <f>IFERROR(C45/F49,"0 €")</f>
        <v>3894.3210000000004</v>
      </c>
      <c r="D46" s="57"/>
      <c r="E46" s="69" t="s">
        <v>458</v>
      </c>
      <c r="F46" s="126">
        <f t="shared" si="3"/>
        <v>1</v>
      </c>
      <c r="G46" s="70">
        <f t="shared" ref="G46:G48" si="6">B8</f>
        <v>243</v>
      </c>
      <c r="H46" s="13">
        <f t="shared" ref="H46:H48" si="7">F46*G46</f>
        <v>243</v>
      </c>
    </row>
    <row r="47" spans="1:13" ht="16" thickBot="1" x14ac:dyDescent="0.4">
      <c r="A47" s="571" t="s">
        <v>447</v>
      </c>
      <c r="B47" s="102" t="s">
        <v>459</v>
      </c>
      <c r="C47" s="103">
        <f>H42+H43+H44+H45</f>
        <v>128147</v>
      </c>
      <c r="D47" s="57"/>
      <c r="E47" s="69" t="s">
        <v>460</v>
      </c>
      <c r="F47" s="126">
        <f t="shared" si="3"/>
        <v>0</v>
      </c>
      <c r="G47" s="70">
        <f t="shared" si="6"/>
        <v>0</v>
      </c>
      <c r="H47" s="13">
        <f t="shared" si="7"/>
        <v>0</v>
      </c>
    </row>
    <row r="48" spans="1:13" ht="16" thickBot="1" x14ac:dyDescent="0.4">
      <c r="A48" s="572"/>
      <c r="B48" s="104" t="s">
        <v>461</v>
      </c>
      <c r="C48" s="105">
        <f>IFERROR(C47/F49,"0 €")</f>
        <v>4271.5666666666666</v>
      </c>
      <c r="D48" s="57"/>
      <c r="E48" s="69" t="s">
        <v>462</v>
      </c>
      <c r="F48" s="126">
        <f t="shared" si="3"/>
        <v>0</v>
      </c>
      <c r="G48" s="70">
        <f t="shared" si="6"/>
        <v>0</v>
      </c>
      <c r="H48" s="13">
        <f t="shared" si="7"/>
        <v>0</v>
      </c>
    </row>
    <row r="49" spans="1:8" ht="16" thickBot="1" x14ac:dyDescent="0.4">
      <c r="A49" s="577" t="s">
        <v>463</v>
      </c>
      <c r="B49" s="107" t="s">
        <v>464</v>
      </c>
      <c r="C49" s="108">
        <f>C47-C45</f>
        <v>11317.369999999995</v>
      </c>
      <c r="D49" s="57"/>
      <c r="E49" s="71" t="s">
        <v>71</v>
      </c>
      <c r="F49" s="137">
        <f>SUM(F42:F48)</f>
        <v>30</v>
      </c>
      <c r="G49" s="72"/>
      <c r="H49" s="73">
        <f>SUM(H42:H48)</f>
        <v>128390</v>
      </c>
    </row>
    <row r="50" spans="1:8" ht="16" thickBot="1" x14ac:dyDescent="0.4">
      <c r="A50" s="578"/>
      <c r="B50" s="111" t="s">
        <v>465</v>
      </c>
      <c r="C50" s="106">
        <f>C48-C46</f>
        <v>377.24566666666624</v>
      </c>
      <c r="E50" s="579" t="s">
        <v>461</v>
      </c>
      <c r="F50" s="526"/>
      <c r="G50" s="526"/>
      <c r="H50" s="74">
        <f>IFERROR(H49/F49,0)</f>
        <v>4279.666666666667</v>
      </c>
    </row>
    <row r="51" spans="1:8" ht="15" thickBot="1" x14ac:dyDescent="0.4">
      <c r="A51" s="49"/>
    </row>
    <row r="52" spans="1:8" ht="15" thickBot="1" x14ac:dyDescent="0.4">
      <c r="B52" s="94"/>
      <c r="C52" s="94" t="str">
        <f>IF(C49=0,"autofinancé",IF(C49&lt;0,"déficitaire","excédentaire"))</f>
        <v>excédentaire</v>
      </c>
      <c r="E52" s="88" t="s">
        <v>466</v>
      </c>
      <c r="F52" s="95">
        <f>IF(F49/15&lt;=0,"0",IF(F49/15&lt;=1,1,IF(F49/15&lt;=2,2,IF(F49/15&lt;=3,3,IF(F49/15&lt;=4,4,IF(F49/15&lt;=5,5,IF(F49/15&lt;=6,6,IF(F49/15&lt;=7,7,IF(F49/15&lt;=8,8,F49/15)))))))))</f>
        <v>2</v>
      </c>
    </row>
    <row r="53" spans="1:8" x14ac:dyDescent="0.35">
      <c r="E53" s="96" t="s">
        <v>467</v>
      </c>
    </row>
    <row r="54" spans="1:8" x14ac:dyDescent="0.35">
      <c r="A54" s="140" t="s">
        <v>468</v>
      </c>
      <c r="B54" s="141"/>
      <c r="C54" s="142">
        <f>'2. DESCRIPTION FORMATION'!C22</f>
        <v>0</v>
      </c>
      <c r="E54" s="97" t="s">
        <v>469</v>
      </c>
    </row>
    <row r="55" spans="1:8" ht="15.5" x14ac:dyDescent="0.35">
      <c r="A55" s="562" t="s">
        <v>470</v>
      </c>
      <c r="B55" s="143" t="s">
        <v>464</v>
      </c>
      <c r="C55" s="144">
        <f>C54+C47-C45</f>
        <v>11317.369999999995</v>
      </c>
      <c r="E55" s="57"/>
    </row>
    <row r="56" spans="1:8" ht="16" thickBot="1" x14ac:dyDescent="0.4">
      <c r="A56" s="562"/>
      <c r="B56" s="143" t="s">
        <v>465</v>
      </c>
      <c r="C56" s="144">
        <f>C55/F49</f>
        <v>377.24566666666652</v>
      </c>
      <c r="E56" t="s">
        <v>471</v>
      </c>
    </row>
    <row r="57" spans="1:8" ht="15" thickBot="1" x14ac:dyDescent="0.4">
      <c r="E57" s="138" t="s">
        <v>466</v>
      </c>
      <c r="F57" s="139">
        <v>1</v>
      </c>
    </row>
    <row r="58" spans="1:8" ht="57.75" customHeight="1" thickBot="1" x14ac:dyDescent="0.4">
      <c r="A58" s="569" t="s">
        <v>472</v>
      </c>
      <c r="B58" s="570"/>
      <c r="C58" s="31"/>
      <c r="E58" s="490" t="s">
        <v>473</v>
      </c>
      <c r="F58" s="491"/>
      <c r="G58" s="491"/>
      <c r="H58" s="492"/>
    </row>
  </sheetData>
  <sheetProtection algorithmName="SHA-512" hashValue="zSMVrmN/7W0TPEiJbbMElG4a67twwj6Edz2+egY+AdEocRO/JSJvOskZX42OF0VbpOuFdu0qMSUJkU7cFUSsAQ==" saltValue="l7TKY/RYu/oZk9ku/WNASA==" spinCount="100000" sheet="1" objects="1" scenarios="1"/>
  <dataConsolidate/>
  <mergeCells count="47">
    <mergeCell ref="M2:P2"/>
    <mergeCell ref="A55:A56"/>
    <mergeCell ref="M1:P1"/>
    <mergeCell ref="K40:M40"/>
    <mergeCell ref="A58:B58"/>
    <mergeCell ref="C6:F6"/>
    <mergeCell ref="G6:K6"/>
    <mergeCell ref="A47:A48"/>
    <mergeCell ref="A42:A46"/>
    <mergeCell ref="A49:A50"/>
    <mergeCell ref="E50:G50"/>
    <mergeCell ref="A31:A35"/>
    <mergeCell ref="A37:B37"/>
    <mergeCell ref="C37:F37"/>
    <mergeCell ref="A38:B38"/>
    <mergeCell ref="C38:F38"/>
    <mergeCell ref="A1:K1"/>
    <mergeCell ref="C3:K3"/>
    <mergeCell ref="C4:F4"/>
    <mergeCell ref="G4:K4"/>
    <mergeCell ref="A2:B2"/>
    <mergeCell ref="C2:K2"/>
    <mergeCell ref="C10:F10"/>
    <mergeCell ref="G10:K10"/>
    <mergeCell ref="C12:K18"/>
    <mergeCell ref="C7:F7"/>
    <mergeCell ref="G7:K7"/>
    <mergeCell ref="M4:P9"/>
    <mergeCell ref="C5:F5"/>
    <mergeCell ref="G5:K5"/>
    <mergeCell ref="C8:F8"/>
    <mergeCell ref="G8:K8"/>
    <mergeCell ref="C9:F9"/>
    <mergeCell ref="G9:K9"/>
    <mergeCell ref="E58:H58"/>
    <mergeCell ref="A21:A27"/>
    <mergeCell ref="A28:A30"/>
    <mergeCell ref="A11:B11"/>
    <mergeCell ref="C11:K11"/>
    <mergeCell ref="C40:C41"/>
    <mergeCell ref="F40:H40"/>
    <mergeCell ref="J37:M37"/>
    <mergeCell ref="J30:M30"/>
    <mergeCell ref="J21:L24"/>
    <mergeCell ref="M11:P19"/>
    <mergeCell ref="A19:K19"/>
    <mergeCell ref="A20:B20"/>
  </mergeCells>
  <phoneticPr fontId="41" type="noConversion"/>
  <conditionalFormatting sqref="C37:F37">
    <cfRule type="cellIs" dxfId="16" priority="4" operator="lessThan">
      <formula>0</formula>
    </cfRule>
    <cfRule type="cellIs" dxfId="15" priority="8" operator="lessThan">
      <formula>15</formula>
    </cfRule>
    <cfRule type="cellIs" dxfId="14" priority="9" operator="greaterThan">
      <formula>15</formula>
    </cfRule>
  </conditionalFormatting>
  <conditionalFormatting sqref="D42 C52">
    <cfRule type="containsText" dxfId="13" priority="5" operator="containsText" text="déf">
      <formula>NOT(ISERROR(SEARCH("déf",C42)))</formula>
    </cfRule>
    <cfRule type="containsText" dxfId="12" priority="6" operator="containsText" text="jack">
      <formula>NOT(ISERROR(SEARCH("jack",C42)))</formula>
    </cfRule>
    <cfRule type="containsText" dxfId="11" priority="7" operator="containsText" text="autofi">
      <formula>NOT(ISERROR(SEARCH("autofi",C42)))</formula>
    </cfRule>
  </conditionalFormatting>
  <conditionalFormatting sqref="C52">
    <cfRule type="containsText" dxfId="10" priority="3" operator="containsText" text="excédentaire">
      <formula>NOT(ISERROR(SEARCH("excédentaire",C52)))</formula>
    </cfRule>
  </conditionalFormatting>
  <conditionalFormatting sqref="G5:K10">
    <cfRule type="expression" dxfId="9" priority="2">
      <formula>B5&lt;&gt;""</formula>
    </cfRule>
  </conditionalFormatting>
  <conditionalFormatting sqref="E58:H58">
    <cfRule type="expression" dxfId="8" priority="1">
      <formula>F57&lt;&gt;""</formula>
    </cfRule>
  </conditionalFormatting>
  <dataValidations count="4">
    <dataValidation type="list" allowBlank="1" showInputMessage="1" showErrorMessage="1" sqref="C58" xr:uid="{00000000-0002-0000-0700-000000000000}">
      <formula1>"Favorable, Défavorable, Favorable avec réserve"</formula1>
    </dataValidation>
    <dataValidation type="custom" showInputMessage="1" showErrorMessage="1" errorTitle="RAPPEL" error="Précisez d'abord pour quels types d'appenants cela s'applique" sqref="B8:B10" xr:uid="{F4BFD251-D0D6-4B2B-B804-5316034A2EAE}">
      <formula1>ISTEXT(G8)</formula1>
    </dataValidation>
    <dataValidation showInputMessage="1" showErrorMessage="1" errorTitle="RAPPEL" error="Précisez d'abord pourquoi vous souhaitez modifier le nombre de groupes" sqref="E58:H58" xr:uid="{8553380B-3DB7-4E6D-B12C-B4A6851D8DAF}"/>
    <dataValidation type="custom" showInputMessage="1" showErrorMessage="1" errorTitle="RAPPEL" error="Précisez d'abord pourquoi vous souhaitez modifier le nombre de groupes" sqref="F57" xr:uid="{848C4850-055D-4A0F-9D2A-FCE0526CA7C2}">
      <formula1>ISTEXT(E58)</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E8" sqref="E8:K8"/>
    </sheetView>
  </sheetViews>
  <sheetFormatPr baseColWidth="10" defaultColWidth="11.453125" defaultRowHeight="14.5" x14ac:dyDescent="0.35"/>
  <cols>
    <col min="1" max="1" width="62.7265625" customWidth="1"/>
    <col min="2" max="2" width="20.54296875" customWidth="1"/>
    <col min="3" max="3" width="16.81640625" customWidth="1"/>
    <col min="6" max="6" width="13" customWidth="1"/>
  </cols>
  <sheetData>
    <row r="1" spans="1:11" ht="18.5" x14ac:dyDescent="0.45">
      <c r="A1" s="598" t="s">
        <v>474</v>
      </c>
      <c r="B1" s="598"/>
      <c r="C1" s="598"/>
      <c r="D1" s="598"/>
      <c r="E1" s="598"/>
      <c r="F1" s="598"/>
      <c r="G1" s="598"/>
      <c r="H1" s="598"/>
      <c r="I1" s="598"/>
      <c r="J1" s="598"/>
      <c r="K1" s="598"/>
    </row>
    <row r="2" spans="1:11" ht="30" customHeight="1" x14ac:dyDescent="0.35">
      <c r="A2" s="596" t="s">
        <v>475</v>
      </c>
      <c r="B2" s="596"/>
      <c r="C2" s="596"/>
      <c r="D2" s="596"/>
      <c r="E2" s="596"/>
      <c r="F2" s="596"/>
      <c r="G2" s="596"/>
      <c r="H2" s="596"/>
      <c r="I2" s="596"/>
      <c r="J2" s="596"/>
      <c r="K2" s="596"/>
    </row>
    <row r="3" spans="1:11" ht="15.5" x14ac:dyDescent="0.35">
      <c r="A3" s="46" t="s">
        <v>476</v>
      </c>
      <c r="B3" s="16" t="s">
        <v>27</v>
      </c>
      <c r="C3" s="595" t="s">
        <v>477</v>
      </c>
      <c r="D3" s="595"/>
      <c r="E3" s="595" t="s">
        <v>478</v>
      </c>
      <c r="F3" s="595"/>
      <c r="G3" s="595"/>
      <c r="H3" s="595"/>
      <c r="I3" s="595"/>
      <c r="J3" s="595"/>
      <c r="K3" s="595"/>
    </row>
    <row r="4" spans="1:11" ht="15.5" x14ac:dyDescent="0.35">
      <c r="A4" s="46" t="s">
        <v>479</v>
      </c>
      <c r="B4" s="16"/>
      <c r="C4" s="595" t="s">
        <v>480</v>
      </c>
      <c r="D4" s="595"/>
      <c r="E4" s="595" t="s">
        <v>481</v>
      </c>
      <c r="F4" s="595"/>
      <c r="G4" s="595"/>
      <c r="H4" s="595"/>
      <c r="I4" s="595"/>
      <c r="J4" s="595"/>
      <c r="K4" s="595"/>
    </row>
    <row r="5" spans="1:11" ht="27.75" customHeight="1" x14ac:dyDescent="0.35">
      <c r="A5" s="46" t="s">
        <v>482</v>
      </c>
      <c r="B5" s="19"/>
      <c r="C5" s="595" t="s">
        <v>480</v>
      </c>
      <c r="D5" s="595"/>
      <c r="E5" s="592" t="s">
        <v>483</v>
      </c>
      <c r="F5" s="593"/>
      <c r="G5" s="593"/>
      <c r="H5" s="593"/>
      <c r="I5" s="593"/>
      <c r="J5" s="593"/>
      <c r="K5" s="594"/>
    </row>
    <row r="6" spans="1:11" ht="39.75" customHeight="1" x14ac:dyDescent="0.35">
      <c r="A6" s="47" t="s">
        <v>484</v>
      </c>
      <c r="B6" s="32"/>
      <c r="C6" s="591" t="s">
        <v>480</v>
      </c>
      <c r="D6" s="591"/>
      <c r="E6" s="592" t="s">
        <v>483</v>
      </c>
      <c r="F6" s="593"/>
      <c r="G6" s="593"/>
      <c r="H6" s="593"/>
      <c r="I6" s="593"/>
      <c r="J6" s="593"/>
      <c r="K6" s="594"/>
    </row>
    <row r="7" spans="1:11" ht="15.5" x14ac:dyDescent="0.35">
      <c r="A7" s="597" t="s">
        <v>485</v>
      </c>
      <c r="B7" s="597"/>
      <c r="C7" s="597"/>
      <c r="D7" s="597"/>
      <c r="E7" s="597"/>
      <c r="F7" s="597"/>
      <c r="G7" s="597"/>
      <c r="H7" s="597"/>
      <c r="I7" s="597"/>
      <c r="J7" s="597"/>
      <c r="K7" s="597"/>
    </row>
    <row r="8" spans="1:11" ht="30.75" customHeight="1" x14ac:dyDescent="0.35">
      <c r="A8" s="46" t="s">
        <v>486</v>
      </c>
      <c r="B8" s="19"/>
      <c r="C8" s="591" t="s">
        <v>480</v>
      </c>
      <c r="D8" s="591"/>
      <c r="E8" s="592" t="s">
        <v>483</v>
      </c>
      <c r="F8" s="593"/>
      <c r="G8" s="593"/>
      <c r="H8" s="593"/>
      <c r="I8" s="593"/>
      <c r="J8" s="593"/>
      <c r="K8" s="594"/>
    </row>
    <row r="9" spans="1:11" ht="34.5" customHeight="1" x14ac:dyDescent="0.35">
      <c r="A9" s="46" t="s">
        <v>487</v>
      </c>
      <c r="B9" s="19"/>
      <c r="C9" s="591" t="s">
        <v>480</v>
      </c>
      <c r="D9" s="591"/>
      <c r="E9" s="592" t="s">
        <v>483</v>
      </c>
      <c r="F9" s="593"/>
      <c r="G9" s="593"/>
      <c r="H9" s="593"/>
      <c r="I9" s="593"/>
      <c r="J9" s="593"/>
      <c r="K9" s="594"/>
    </row>
    <row r="10" spans="1:11" ht="17.25" customHeight="1" x14ac:dyDescent="0.35">
      <c r="A10" s="2" t="s">
        <v>488</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ColWidth="11.453125" defaultRowHeight="14.5" x14ac:dyDescent="0.35"/>
  <cols>
    <col min="1" max="1" width="58" customWidth="1"/>
    <col min="2" max="2" width="71.54296875" customWidth="1"/>
    <col min="3" max="3" width="37.54296875" customWidth="1"/>
  </cols>
  <sheetData>
    <row r="1" spans="1:3" ht="19" thickBot="1" x14ac:dyDescent="0.5">
      <c r="A1" s="328" t="s">
        <v>489</v>
      </c>
      <c r="B1" s="329"/>
      <c r="C1" s="329"/>
    </row>
    <row r="2" spans="1:3" ht="15" thickBot="1" x14ac:dyDescent="0.4">
      <c r="A2" s="602" t="s">
        <v>490</v>
      </c>
      <c r="B2" s="602"/>
      <c r="C2" s="602"/>
    </row>
    <row r="3" spans="1:3" ht="16" thickBot="1" x14ac:dyDescent="0.4">
      <c r="A3" s="599" t="s">
        <v>491</v>
      </c>
      <c r="B3" s="600"/>
      <c r="C3" s="601"/>
    </row>
    <row r="4" spans="1:3" ht="15.5" x14ac:dyDescent="0.35">
      <c r="A4" s="23"/>
      <c r="B4" s="23" t="s">
        <v>492</v>
      </c>
      <c r="C4" s="23" t="s">
        <v>493</v>
      </c>
    </row>
    <row r="5" spans="1:3" x14ac:dyDescent="0.35">
      <c r="A5" s="24" t="s">
        <v>494</v>
      </c>
      <c r="B5" s="14"/>
      <c r="C5" s="15"/>
    </row>
    <row r="6" spans="1:3" x14ac:dyDescent="0.35">
      <c r="A6" s="24" t="s">
        <v>495</v>
      </c>
      <c r="B6" s="25">
        <v>0</v>
      </c>
      <c r="C6" s="25">
        <v>0</v>
      </c>
    </row>
    <row r="7" spans="1:3" x14ac:dyDescent="0.35">
      <c r="A7" s="26" t="s">
        <v>496</v>
      </c>
      <c r="B7" s="27"/>
      <c r="C7" s="15"/>
    </row>
    <row r="8" spans="1:3" x14ac:dyDescent="0.35">
      <c r="A8" s="26" t="s">
        <v>497</v>
      </c>
      <c r="B8" s="27"/>
      <c r="C8" s="28"/>
    </row>
    <row r="9" spans="1:3" x14ac:dyDescent="0.35">
      <c r="A9" s="24" t="s">
        <v>498</v>
      </c>
      <c r="B9" s="27"/>
      <c r="C9" s="28"/>
    </row>
    <row r="10" spans="1:3" x14ac:dyDescent="0.35">
      <c r="A10" s="24" t="s">
        <v>499</v>
      </c>
      <c r="B10" s="27"/>
      <c r="C10" s="28"/>
    </row>
    <row r="11" spans="1:3" x14ac:dyDescent="0.35">
      <c r="A11" s="26" t="s">
        <v>500</v>
      </c>
      <c r="B11" s="27"/>
      <c r="C11" s="28"/>
    </row>
    <row r="12" spans="1:3" x14ac:dyDescent="0.35">
      <c r="A12" s="26" t="s">
        <v>501</v>
      </c>
      <c r="B12" s="27"/>
      <c r="C12" s="29"/>
    </row>
    <row r="13" spans="1:3" x14ac:dyDescent="0.35">
      <c r="A13" s="24" t="s">
        <v>502</v>
      </c>
      <c r="B13" s="27"/>
      <c r="C13" s="29"/>
    </row>
    <row r="14" spans="1:3" x14ac:dyDescent="0.35">
      <c r="A14" s="24" t="s">
        <v>503</v>
      </c>
      <c r="B14" s="27"/>
      <c r="C14" s="29"/>
    </row>
    <row r="15" spans="1:3" x14ac:dyDescent="0.35">
      <c r="A15" s="26" t="s">
        <v>504</v>
      </c>
      <c r="B15" s="27"/>
      <c r="C15" s="29"/>
    </row>
    <row r="19" spans="1:2" ht="15" thickBot="1" x14ac:dyDescent="0.4"/>
    <row r="20" spans="1:2" ht="65.25" customHeight="1" thickBot="1" x14ac:dyDescent="0.4">
      <c r="A20" s="30" t="s">
        <v>505</v>
      </c>
      <c r="B20" s="31"/>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453125" defaultRowHeight="14.5" x14ac:dyDescent="0.35"/>
  <cols>
    <col min="7" max="7" width="66.453125" bestFit="1" customWidth="1"/>
    <col min="11" max="11" width="18.26953125" bestFit="1" customWidth="1"/>
  </cols>
  <sheetData>
    <row r="1" spans="1:12" x14ac:dyDescent="0.35">
      <c r="A1" t="s">
        <v>506</v>
      </c>
      <c r="D1" t="s">
        <v>507</v>
      </c>
      <c r="F1" t="s">
        <v>508</v>
      </c>
      <c r="G1" t="s">
        <v>509</v>
      </c>
      <c r="H1" t="s">
        <v>510</v>
      </c>
      <c r="I1" t="s">
        <v>511</v>
      </c>
      <c r="J1" t="s">
        <v>512</v>
      </c>
      <c r="K1" t="s">
        <v>513</v>
      </c>
      <c r="L1" t="s">
        <v>514</v>
      </c>
    </row>
    <row r="2" spans="1:12" x14ac:dyDescent="0.35">
      <c r="A2" t="s">
        <v>515</v>
      </c>
      <c r="B2" t="s">
        <v>27</v>
      </c>
      <c r="C2" t="s">
        <v>289</v>
      </c>
      <c r="D2" t="s">
        <v>516</v>
      </c>
      <c r="E2" t="s">
        <v>517</v>
      </c>
      <c r="F2" t="s">
        <v>518</v>
      </c>
      <c r="G2" t="s">
        <v>519</v>
      </c>
      <c r="H2" t="s">
        <v>520</v>
      </c>
      <c r="I2" t="s">
        <v>521</v>
      </c>
      <c r="J2" t="s">
        <v>522</v>
      </c>
      <c r="K2" t="s">
        <v>103</v>
      </c>
      <c r="L2" t="s">
        <v>523</v>
      </c>
    </row>
    <row r="3" spans="1:12" x14ac:dyDescent="0.35">
      <c r="A3" t="s">
        <v>14</v>
      </c>
      <c r="B3" t="s">
        <v>102</v>
      </c>
      <c r="C3" t="s">
        <v>292</v>
      </c>
      <c r="D3" t="s">
        <v>524</v>
      </c>
      <c r="E3" t="s">
        <v>525</v>
      </c>
      <c r="F3" t="s">
        <v>526</v>
      </c>
      <c r="G3" t="s">
        <v>527</v>
      </c>
      <c r="H3" t="s">
        <v>528</v>
      </c>
      <c r="I3" t="s">
        <v>3</v>
      </c>
      <c r="J3" t="s">
        <v>529</v>
      </c>
      <c r="K3" t="s">
        <v>530</v>
      </c>
      <c r="L3" t="s">
        <v>531</v>
      </c>
    </row>
    <row r="4" spans="1:12" x14ac:dyDescent="0.35">
      <c r="A4" t="s">
        <v>532</v>
      </c>
      <c r="D4" t="s">
        <v>533</v>
      </c>
      <c r="E4" t="s">
        <v>534</v>
      </c>
      <c r="F4" t="s">
        <v>535</v>
      </c>
      <c r="G4" t="s">
        <v>536</v>
      </c>
      <c r="H4" t="s">
        <v>537</v>
      </c>
      <c r="I4" t="s">
        <v>538</v>
      </c>
      <c r="J4" t="s">
        <v>539</v>
      </c>
      <c r="K4" t="s">
        <v>540</v>
      </c>
    </row>
    <row r="5" spans="1:12" x14ac:dyDescent="0.35">
      <c r="A5" t="s">
        <v>541</v>
      </c>
      <c r="B5" t="s">
        <v>542</v>
      </c>
      <c r="D5" t="s">
        <v>543</v>
      </c>
      <c r="E5" t="s">
        <v>544</v>
      </c>
      <c r="F5" t="s">
        <v>16</v>
      </c>
      <c r="G5" t="s">
        <v>545</v>
      </c>
      <c r="H5" t="s">
        <v>546</v>
      </c>
      <c r="J5" t="s">
        <v>34</v>
      </c>
    </row>
    <row r="6" spans="1:12" x14ac:dyDescent="0.35">
      <c r="B6" t="s">
        <v>547</v>
      </c>
      <c r="D6" t="s">
        <v>548</v>
      </c>
      <c r="E6" t="s">
        <v>549</v>
      </c>
      <c r="F6" t="s">
        <v>550</v>
      </c>
      <c r="G6" t="s">
        <v>551</v>
      </c>
      <c r="J6" t="s">
        <v>552</v>
      </c>
    </row>
    <row r="7" spans="1:12" x14ac:dyDescent="0.35">
      <c r="B7" t="s">
        <v>553</v>
      </c>
      <c r="D7" t="s">
        <v>554</v>
      </c>
      <c r="E7" t="s">
        <v>555</v>
      </c>
      <c r="F7" t="s">
        <v>18</v>
      </c>
      <c r="G7" t="s">
        <v>556</v>
      </c>
      <c r="J7" t="s">
        <v>557</v>
      </c>
    </row>
    <row r="8" spans="1:12" x14ac:dyDescent="0.35">
      <c r="D8" t="s">
        <v>558</v>
      </c>
      <c r="E8" t="s">
        <v>559</v>
      </c>
      <c r="F8" t="s">
        <v>560</v>
      </c>
      <c r="G8" t="s">
        <v>561</v>
      </c>
    </row>
    <row r="9" spans="1:12" x14ac:dyDescent="0.35">
      <c r="D9" t="s">
        <v>562</v>
      </c>
      <c r="G9" t="s">
        <v>563</v>
      </c>
    </row>
    <row r="10" spans="1:12" x14ac:dyDescent="0.35">
      <c r="D10" t="s">
        <v>564</v>
      </c>
      <c r="G10" t="s">
        <v>565</v>
      </c>
    </row>
    <row r="11" spans="1:12" x14ac:dyDescent="0.35">
      <c r="D11" t="s">
        <v>566</v>
      </c>
      <c r="G11" t="s">
        <v>567</v>
      </c>
    </row>
    <row r="12" spans="1:12" x14ac:dyDescent="0.35">
      <c r="D12" t="s">
        <v>568</v>
      </c>
      <c r="G12" t="s">
        <v>569</v>
      </c>
    </row>
    <row r="13" spans="1:12" x14ac:dyDescent="0.35">
      <c r="D13" t="s">
        <v>570</v>
      </c>
      <c r="G13" t="s">
        <v>571</v>
      </c>
    </row>
    <row r="14" spans="1:12" x14ac:dyDescent="0.35">
      <c r="D14" t="s">
        <v>572</v>
      </c>
      <c r="G14" t="s">
        <v>573</v>
      </c>
    </row>
    <row r="15" spans="1:12" x14ac:dyDescent="0.35">
      <c r="D15" t="s">
        <v>574</v>
      </c>
      <c r="G15" t="s">
        <v>575</v>
      </c>
    </row>
    <row r="16" spans="1:12" x14ac:dyDescent="0.35">
      <c r="D16" t="s">
        <v>576</v>
      </c>
      <c r="G16" t="s">
        <v>577</v>
      </c>
    </row>
    <row r="17" spans="4:7" x14ac:dyDescent="0.35">
      <c r="D17" t="s">
        <v>578</v>
      </c>
      <c r="G17" t="s">
        <v>579</v>
      </c>
    </row>
    <row r="18" spans="4:7" x14ac:dyDescent="0.35">
      <c r="D18" t="s">
        <v>5</v>
      </c>
      <c r="G18" t="s">
        <v>580</v>
      </c>
    </row>
    <row r="19" spans="4:7" x14ac:dyDescent="0.35">
      <c r="D19" t="s">
        <v>581</v>
      </c>
      <c r="G19" t="s">
        <v>582</v>
      </c>
    </row>
    <row r="20" spans="4:7" x14ac:dyDescent="0.35">
      <c r="G20" t="s">
        <v>583</v>
      </c>
    </row>
    <row r="21" spans="4:7" x14ac:dyDescent="0.35">
      <c r="G21" t="s">
        <v>584</v>
      </c>
    </row>
    <row r="22" spans="4:7" x14ac:dyDescent="0.35">
      <c r="G22" t="s">
        <v>585</v>
      </c>
    </row>
    <row r="23" spans="4:7" x14ac:dyDescent="0.35">
      <c r="G23" t="s">
        <v>586</v>
      </c>
    </row>
    <row r="24" spans="4:7" x14ac:dyDescent="0.35">
      <c r="G24" t="s">
        <v>587</v>
      </c>
    </row>
    <row r="25" spans="4:7" x14ac:dyDescent="0.35">
      <c r="G25" t="s">
        <v>588</v>
      </c>
    </row>
    <row r="26" spans="4:7" x14ac:dyDescent="0.35">
      <c r="G26" t="s">
        <v>589</v>
      </c>
    </row>
    <row r="27" spans="4:7" x14ac:dyDescent="0.35">
      <c r="G27" t="s">
        <v>590</v>
      </c>
    </row>
    <row r="28" spans="4:7" x14ac:dyDescent="0.35">
      <c r="G28" t="s">
        <v>591</v>
      </c>
    </row>
    <row r="29" spans="4:7" x14ac:dyDescent="0.35">
      <c r="G29" t="s">
        <v>592</v>
      </c>
    </row>
    <row r="30" spans="4:7" x14ac:dyDescent="0.35">
      <c r="G30" t="s">
        <v>593</v>
      </c>
    </row>
    <row r="31" spans="4:7" x14ac:dyDescent="0.35">
      <c r="G31" t="s">
        <v>594</v>
      </c>
    </row>
    <row r="32" spans="4:7" x14ac:dyDescent="0.35">
      <c r="G32" t="s">
        <v>595</v>
      </c>
    </row>
    <row r="33" spans="7:7" x14ac:dyDescent="0.35">
      <c r="G33" t="s">
        <v>596</v>
      </c>
    </row>
    <row r="34" spans="7:7" x14ac:dyDescent="0.35">
      <c r="G34" t="s">
        <v>597</v>
      </c>
    </row>
    <row r="35" spans="7:7" x14ac:dyDescent="0.35">
      <c r="G35" t="s">
        <v>598</v>
      </c>
    </row>
    <row r="36" spans="7:7" x14ac:dyDescent="0.35">
      <c r="G36" t="s">
        <v>599</v>
      </c>
    </row>
    <row r="37" spans="7:7" x14ac:dyDescent="0.35">
      <c r="G37" t="s">
        <v>600</v>
      </c>
    </row>
    <row r="38" spans="7:7" x14ac:dyDescent="0.35">
      <c r="G38" t="s">
        <v>601</v>
      </c>
    </row>
    <row r="39" spans="7:7" x14ac:dyDescent="0.35">
      <c r="G39" t="s">
        <v>602</v>
      </c>
    </row>
    <row r="40" spans="7:7" x14ac:dyDescent="0.35">
      <c r="G40" t="s">
        <v>603</v>
      </c>
    </row>
    <row r="41" spans="7:7" x14ac:dyDescent="0.35">
      <c r="G41" t="s">
        <v>604</v>
      </c>
    </row>
    <row r="42" spans="7:7" x14ac:dyDescent="0.35">
      <c r="G42" t="s">
        <v>7</v>
      </c>
    </row>
    <row r="43" spans="7:7" x14ac:dyDescent="0.35">
      <c r="G43" t="s">
        <v>605</v>
      </c>
    </row>
    <row r="44" spans="7:7" x14ac:dyDescent="0.35">
      <c r="G44" t="s">
        <v>606</v>
      </c>
    </row>
    <row r="45" spans="7:7" x14ac:dyDescent="0.35">
      <c r="G45" t="s">
        <v>607</v>
      </c>
    </row>
    <row r="46" spans="7:7" x14ac:dyDescent="0.35">
      <c r="G46" t="s">
        <v>608</v>
      </c>
    </row>
    <row r="47" spans="7:7" x14ac:dyDescent="0.35">
      <c r="G47" t="s">
        <v>609</v>
      </c>
    </row>
    <row r="48" spans="7:7" x14ac:dyDescent="0.35">
      <c r="G48" t="s">
        <v>610</v>
      </c>
    </row>
    <row r="49" spans="7:7" x14ac:dyDescent="0.35">
      <c r="G49" t="s">
        <v>611</v>
      </c>
    </row>
    <row r="50" spans="7:7" x14ac:dyDescent="0.35">
      <c r="G50" t="s">
        <v>612</v>
      </c>
    </row>
    <row r="51" spans="7:7" x14ac:dyDescent="0.35">
      <c r="G51" t="s">
        <v>613</v>
      </c>
    </row>
    <row r="52" spans="7:7" x14ac:dyDescent="0.35">
      <c r="G52" t="s">
        <v>614</v>
      </c>
    </row>
    <row r="53" spans="7:7" x14ac:dyDescent="0.35">
      <c r="G53" t="s">
        <v>615</v>
      </c>
    </row>
  </sheetData>
  <sortState ref="G2:G53">
    <sortCondition ref="G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f08b7a4-d38f-4805-8f23-9647816da4ec">
      <Terms xmlns="http://schemas.microsoft.com/office/infopath/2007/PartnerControls"/>
    </lcf76f155ced4ddcb4097134ff3c332f>
    <TaxCatchAll xmlns="a2df0eb7-34f5-4cd5-89b3-0cb59d5f25b2"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46EF98BDE0F714CBF37771DACFC6E80" ma:contentTypeVersion="17" ma:contentTypeDescription="Crée un document." ma:contentTypeScope="" ma:versionID="ebbef774ea09209e526c19d16f9c837a">
  <xsd:schema xmlns:xsd="http://www.w3.org/2001/XMLSchema" xmlns:xs="http://www.w3.org/2001/XMLSchema" xmlns:p="http://schemas.microsoft.com/office/2006/metadata/properties" xmlns:ns2="ff08b7a4-d38f-4805-8f23-9647816da4ec" xmlns:ns3="a2df0eb7-34f5-4cd5-89b3-0cb59d5f25b2" targetNamespace="http://schemas.microsoft.com/office/2006/metadata/properties" ma:root="true" ma:fieldsID="8b5ff4d87c1c9382456fd9e1d6f3bb32" ns2:_="" ns3:_="">
    <xsd:import namespace="ff08b7a4-d38f-4805-8f23-9647816da4ec"/>
    <xsd:import namespace="a2df0eb7-34f5-4cd5-89b3-0cb59d5f25b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08b7a4-d38f-4805-8f23-9647816da4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2df0eb7-34f5-4cd5-89b3-0cb59d5f25b2"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element name="TaxCatchAll" ma:index="21" nillable="true" ma:displayName="Taxonomy Catch All Column" ma:hidden="true" ma:list="{93d2dc53-c203-42d2-bcc9-636f3e852ae3}" ma:internalName="TaxCatchAll" ma:showField="CatchAllData" ma:web="a2df0eb7-34f5-4cd5-89b3-0cb59d5f25b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0758F3-E1CE-465B-9807-1A54F14C5844}">
  <ds:schemaRefs>
    <ds:schemaRef ds:uri="http://schemas.microsoft.com/sharepoint/v3/contenttype/forms"/>
  </ds:schemaRefs>
</ds:datastoreItem>
</file>

<file path=customXml/itemProps2.xml><?xml version="1.0" encoding="utf-8"?>
<ds:datastoreItem xmlns:ds="http://schemas.openxmlformats.org/officeDocument/2006/customXml" ds:itemID="{53B16D16-2E30-4474-850C-A4E9E9837CC6}">
  <ds:schemaRefs>
    <ds:schemaRef ds:uri="http://purl.org/dc/elements/1.1/"/>
    <ds:schemaRef ds:uri="http://schemas.microsoft.com/office/2006/metadata/properties"/>
    <ds:schemaRef ds:uri="a2df0eb7-34f5-4cd5-89b3-0cb59d5f25b2"/>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ff08b7a4-d38f-4805-8f23-9647816da4ec"/>
    <ds:schemaRef ds:uri="http://www.w3.org/XML/1998/namespace"/>
    <ds:schemaRef ds:uri="http://purl.org/dc/dcmitype/"/>
  </ds:schemaRefs>
</ds:datastoreItem>
</file>

<file path=customXml/itemProps3.xml><?xml version="1.0" encoding="utf-8"?>
<ds:datastoreItem xmlns:ds="http://schemas.openxmlformats.org/officeDocument/2006/customXml" ds:itemID="{1C3E770A-2768-4C67-9AB7-41685EA597A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08b7a4-d38f-4805-8f23-9647816da4ec"/>
    <ds:schemaRef ds:uri="a2df0eb7-34f5-4cd5-89b3-0cb59d5f25b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 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2024-04-02T12:47:03Z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0x010100F46EF98BDE0F714CBF37771DACFC6E80</vt:lpwstr>
  </property>
  <property fmtid="{D5CDD505-2E9C-101B-9397-08002B2CF9AE}" pid="3" name="MediaServiceImageTags">
    <vt:lpwstr/>
  </property>
</Properties>
</file>